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T:\Investice\1_Borovany\P.23.0234.02 - New B2\00 Základní informace\State aid\Vyhodnocení VŘ_komplet\16_Plynové rozvody vč. RS\PD\Vykazy vymer\"/>
    </mc:Choice>
  </mc:AlternateContent>
  <xr:revisionPtr revIDLastSave="0" documentId="13_ncr:1_{F6FA15B0-59F9-45E4-B441-6FBDF3D6CE8B}" xr6:coauthVersionLast="47" xr6:coauthVersionMax="47" xr10:uidLastSave="{00000000-0000-0000-0000-000000000000}"/>
  <bookViews>
    <workbookView xWindow="-120" yWindow="-120" windowWidth="29040" windowHeight="17790" activeTab="1" xr2:uid="{00000000-000D-0000-FFFF-FFFF00000000}"/>
  </bookViews>
  <sheets>
    <sheet name="Rekapitulace stavby" sheetId="1" r:id="rId1"/>
    <sheet name="22014.2 - DPS150.2 rozvod..." sheetId="2" r:id="rId2"/>
  </sheets>
  <definedNames>
    <definedName name="_xlnm._FilterDatabase" localSheetId="1" hidden="1">'22014.2 - DPS150.2 rozvod...'!$C$120:$K$294</definedName>
    <definedName name="_xlnm.Print_Titles" localSheetId="1">'22014.2 - DPS150.2 rozvod...'!$120:$120</definedName>
    <definedName name="_xlnm.Print_Titles" localSheetId="0">'Rekapitulace stavby'!$92:$92</definedName>
    <definedName name="_xlnm.Print_Area" localSheetId="1">'22014.2 - DPS150.2 rozvod...'!$C$4:$J$76,'22014.2 - DPS150.2 rozvod...'!$C$82:$J$102,'22014.2 - DPS150.2 rozvod...'!$C$108:$J$294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4" i="2" l="1"/>
  <c r="H251" i="2"/>
  <c r="T251" i="2" s="1"/>
  <c r="H242" i="2"/>
  <c r="BK242" i="2" s="1"/>
  <c r="J252" i="2"/>
  <c r="P254" i="2"/>
  <c r="J221" i="2"/>
  <c r="J122" i="2"/>
  <c r="J37" i="2"/>
  <c r="J36" i="2"/>
  <c r="AY95" i="1" s="1"/>
  <c r="J35" i="2"/>
  <c r="AX95" i="1" s="1"/>
  <c r="BI293" i="2"/>
  <c r="BH293" i="2"/>
  <c r="BG293" i="2"/>
  <c r="BF293" i="2"/>
  <c r="T293" i="2"/>
  <c r="R293" i="2"/>
  <c r="P293" i="2"/>
  <c r="BI291" i="2"/>
  <c r="BH291" i="2"/>
  <c r="BG291" i="2"/>
  <c r="BF291" i="2"/>
  <c r="T291" i="2"/>
  <c r="R291" i="2"/>
  <c r="P291" i="2"/>
  <c r="BI289" i="2"/>
  <c r="BH289" i="2"/>
  <c r="BG289" i="2"/>
  <c r="BF289" i="2"/>
  <c r="T289" i="2"/>
  <c r="R289" i="2"/>
  <c r="P289" i="2"/>
  <c r="BI287" i="2"/>
  <c r="BH287" i="2"/>
  <c r="BG287" i="2"/>
  <c r="BF287" i="2"/>
  <c r="T287" i="2"/>
  <c r="R287" i="2"/>
  <c r="P287" i="2"/>
  <c r="BI285" i="2"/>
  <c r="BH285" i="2"/>
  <c r="BG285" i="2"/>
  <c r="BF285" i="2"/>
  <c r="T285" i="2"/>
  <c r="R285" i="2"/>
  <c r="P285" i="2"/>
  <c r="BI283" i="2"/>
  <c r="BH283" i="2"/>
  <c r="BG283" i="2"/>
  <c r="BF283" i="2"/>
  <c r="T283" i="2"/>
  <c r="R283" i="2"/>
  <c r="P283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70" i="2"/>
  <c r="BH270" i="2"/>
  <c r="BG270" i="2"/>
  <c r="BF270" i="2"/>
  <c r="T270" i="2"/>
  <c r="R270" i="2"/>
  <c r="P270" i="2"/>
  <c r="BI268" i="2"/>
  <c r="BH268" i="2"/>
  <c r="BG268" i="2"/>
  <c r="BF268" i="2"/>
  <c r="T268" i="2"/>
  <c r="R268" i="2"/>
  <c r="P268" i="2"/>
  <c r="BI266" i="2"/>
  <c r="BH266" i="2"/>
  <c r="BG266" i="2"/>
  <c r="BF266" i="2"/>
  <c r="T266" i="2"/>
  <c r="R266" i="2"/>
  <c r="P266" i="2"/>
  <c r="BI265" i="2"/>
  <c r="BH265" i="2"/>
  <c r="BG265" i="2"/>
  <c r="BF265" i="2"/>
  <c r="T265" i="2"/>
  <c r="R265" i="2"/>
  <c r="P265" i="2"/>
  <c r="BI263" i="2"/>
  <c r="BH263" i="2"/>
  <c r="BG263" i="2"/>
  <c r="BF263" i="2"/>
  <c r="T263" i="2"/>
  <c r="R263" i="2"/>
  <c r="P263" i="2"/>
  <c r="BI262" i="2"/>
  <c r="BH262" i="2"/>
  <c r="BG262" i="2"/>
  <c r="BF262" i="2"/>
  <c r="T262" i="2"/>
  <c r="R262" i="2"/>
  <c r="P262" i="2"/>
  <c r="BI261" i="2"/>
  <c r="BH261" i="2"/>
  <c r="BG261" i="2"/>
  <c r="BF261" i="2"/>
  <c r="T261" i="2"/>
  <c r="R261" i="2"/>
  <c r="P261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4" i="2"/>
  <c r="BH254" i="2"/>
  <c r="BG254" i="2"/>
  <c r="BF254" i="2"/>
  <c r="R254" i="2"/>
  <c r="BI252" i="2"/>
  <c r="BH252" i="2"/>
  <c r="BG252" i="2"/>
  <c r="BF252" i="2"/>
  <c r="BI251" i="2"/>
  <c r="BH251" i="2"/>
  <c r="BG251" i="2"/>
  <c r="BF251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BI240" i="2"/>
  <c r="BH240" i="2"/>
  <c r="BG240" i="2"/>
  <c r="BF240" i="2"/>
  <c r="T240" i="2"/>
  <c r="R240" i="2"/>
  <c r="P240" i="2"/>
  <c r="BI238" i="2"/>
  <c r="BH238" i="2"/>
  <c r="BG238" i="2"/>
  <c r="BF238" i="2"/>
  <c r="T238" i="2"/>
  <c r="R238" i="2"/>
  <c r="P238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8" i="2"/>
  <c r="BH228" i="2"/>
  <c r="BG228" i="2"/>
  <c r="BF228" i="2"/>
  <c r="T228" i="2"/>
  <c r="R228" i="2"/>
  <c r="P228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3" i="2"/>
  <c r="BH223" i="2"/>
  <c r="BG223" i="2"/>
  <c r="BF223" i="2"/>
  <c r="T223" i="2"/>
  <c r="R223" i="2"/>
  <c r="P223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205" i="2"/>
  <c r="BH205" i="2"/>
  <c r="BG205" i="2"/>
  <c r="BF205" i="2"/>
  <c r="T205" i="2"/>
  <c r="R205" i="2"/>
  <c r="P205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J97" i="2"/>
  <c r="J118" i="2"/>
  <c r="J117" i="2"/>
  <c r="F117" i="2"/>
  <c r="F115" i="2"/>
  <c r="E113" i="2"/>
  <c r="J92" i="2"/>
  <c r="J91" i="2"/>
  <c r="F91" i="2"/>
  <c r="F89" i="2"/>
  <c r="E87" i="2"/>
  <c r="J18" i="2"/>
  <c r="E18" i="2"/>
  <c r="F118" i="2" s="1"/>
  <c r="J17" i="2"/>
  <c r="J12" i="2"/>
  <c r="J115" i="2" s="1"/>
  <c r="E7" i="2"/>
  <c r="E111" i="2" s="1"/>
  <c r="L90" i="1"/>
  <c r="AM90" i="1"/>
  <c r="AM89" i="1"/>
  <c r="L89" i="1"/>
  <c r="AM87" i="1"/>
  <c r="L87" i="1"/>
  <c r="L85" i="1"/>
  <c r="L84" i="1"/>
  <c r="BK243" i="2"/>
  <c r="BK238" i="2"/>
  <c r="BK228" i="2"/>
  <c r="J223" i="2"/>
  <c r="J215" i="2"/>
  <c r="BK207" i="2"/>
  <c r="BK201" i="2"/>
  <c r="J193" i="2"/>
  <c r="BK184" i="2"/>
  <c r="J181" i="2"/>
  <c r="J175" i="2"/>
  <c r="J170" i="2"/>
  <c r="BK165" i="2"/>
  <c r="J155" i="2"/>
  <c r="BK147" i="2"/>
  <c r="J139" i="2"/>
  <c r="J131" i="2"/>
  <c r="J234" i="2"/>
  <c r="J228" i="2"/>
  <c r="J219" i="2"/>
  <c r="BK209" i="2"/>
  <c r="BK202" i="2"/>
  <c r="J197" i="2"/>
  <c r="J191" i="2"/>
  <c r="J186" i="2"/>
  <c r="BK179" i="2"/>
  <c r="BK173" i="2"/>
  <c r="BK166" i="2"/>
  <c r="BK161" i="2"/>
  <c r="J157" i="2"/>
  <c r="J147" i="2"/>
  <c r="J141" i="2"/>
  <c r="BK131" i="2"/>
  <c r="BK125" i="2"/>
  <c r="J238" i="2"/>
  <c r="J230" i="2"/>
  <c r="BK223" i="2"/>
  <c r="BK211" i="2"/>
  <c r="BK203" i="2"/>
  <c r="BK199" i="2"/>
  <c r="BK191" i="2"/>
  <c r="J184" i="2"/>
  <c r="J179" i="2"/>
  <c r="BK172" i="2"/>
  <c r="J167" i="2"/>
  <c r="BK157" i="2"/>
  <c r="BK145" i="2"/>
  <c r="BK141" i="2"/>
  <c r="J127" i="2"/>
  <c r="BK293" i="2"/>
  <c r="J291" i="2"/>
  <c r="BK287" i="2"/>
  <c r="J285" i="2"/>
  <c r="BK281" i="2"/>
  <c r="J281" i="2"/>
  <c r="BK277" i="2"/>
  <c r="J275" i="2"/>
  <c r="BK273" i="2"/>
  <c r="J272" i="2"/>
  <c r="BK268" i="2"/>
  <c r="J266" i="2"/>
  <c r="J265" i="2"/>
  <c r="J263" i="2"/>
  <c r="BK261" i="2"/>
  <c r="J259" i="2"/>
  <c r="BK255" i="2"/>
  <c r="J254" i="2"/>
  <c r="J249" i="2"/>
  <c r="BK247" i="2"/>
  <c r="J243" i="2"/>
  <c r="J236" i="2"/>
  <c r="J226" i="2"/>
  <c r="BK215" i="2"/>
  <c r="J205" i="2"/>
  <c r="J199" i="2"/>
  <c r="BK188" i="2"/>
  <c r="BK183" i="2"/>
  <c r="BK176" i="2"/>
  <c r="BK167" i="2"/>
  <c r="BK159" i="2"/>
  <c r="J153" i="2"/>
  <c r="BK143" i="2"/>
  <c r="J135" i="2"/>
  <c r="J125" i="2"/>
  <c r="BK232" i="2"/>
  <c r="BK225" i="2"/>
  <c r="BK217" i="2"/>
  <c r="J209" i="2"/>
  <c r="BK197" i="2"/>
  <c r="J189" i="2"/>
  <c r="BK182" i="2"/>
  <c r="J176" i="2"/>
  <c r="BK169" i="2"/>
  <c r="BK163" i="2"/>
  <c r="BK153" i="2"/>
  <c r="J149" i="2"/>
  <c r="J143" i="2"/>
  <c r="BK135" i="2"/>
  <c r="AS94" i="1"/>
  <c r="BK291" i="2"/>
  <c r="BK289" i="2"/>
  <c r="J287" i="2"/>
  <c r="J283" i="2"/>
  <c r="BK279" i="2"/>
  <c r="J277" i="2"/>
  <c r="BK274" i="2"/>
  <c r="J273" i="2"/>
  <c r="BK270" i="2"/>
  <c r="J268" i="2"/>
  <c r="BK265" i="2"/>
  <c r="BK262" i="2"/>
  <c r="J261" i="2"/>
  <c r="BK257" i="2"/>
  <c r="J255" i="2"/>
  <c r="BK252" i="2"/>
  <c r="J251" i="2"/>
  <c r="BK248" i="2"/>
  <c r="BK245" i="2"/>
  <c r="BK236" i="2"/>
  <c r="BK230" i="2"/>
  <c r="BK219" i="2"/>
  <c r="J213" i="2"/>
  <c r="BK205" i="2"/>
  <c r="J202" i="2"/>
  <c r="J195" i="2"/>
  <c r="BK186" i="2"/>
  <c r="BK181" i="2"/>
  <c r="BK175" i="2"/>
  <c r="BK170" i="2"/>
  <c r="J165" i="2"/>
  <c r="BK155" i="2"/>
  <c r="BK149" i="2"/>
  <c r="BK137" i="2"/>
  <c r="J129" i="2"/>
  <c r="J293" i="2"/>
  <c r="J289" i="2"/>
  <c r="BK285" i="2"/>
  <c r="BK283" i="2"/>
  <c r="J279" i="2"/>
  <c r="BK275" i="2"/>
  <c r="J274" i="2"/>
  <c r="BK272" i="2"/>
  <c r="J270" i="2"/>
  <c r="BK266" i="2"/>
  <c r="BK263" i="2"/>
  <c r="J262" i="2"/>
  <c r="BK259" i="2"/>
  <c r="J257" i="2"/>
  <c r="BK249" i="2"/>
  <c r="J248" i="2"/>
  <c r="J245" i="2"/>
  <c r="J240" i="2"/>
  <c r="BK234" i="2"/>
  <c r="BK226" i="2"/>
  <c r="J217" i="2"/>
  <c r="J211" i="2"/>
  <c r="J203" i="2"/>
  <c r="BK195" i="2"/>
  <c r="BK189" i="2"/>
  <c r="J183" i="2"/>
  <c r="BK177" i="2"/>
  <c r="J173" i="2"/>
  <c r="J169" i="2"/>
  <c r="J163" i="2"/>
  <c r="J159" i="2"/>
  <c r="J151" i="2"/>
  <c r="BK139" i="2"/>
  <c r="BK129" i="2"/>
  <c r="J247" i="2"/>
  <c r="BK240" i="2"/>
  <c r="J232" i="2"/>
  <c r="J225" i="2"/>
  <c r="BK213" i="2"/>
  <c r="J207" i="2"/>
  <c r="J201" i="2"/>
  <c r="BK193" i="2"/>
  <c r="J188" i="2"/>
  <c r="J182" i="2"/>
  <c r="J177" i="2"/>
  <c r="J172" i="2"/>
  <c r="J166" i="2"/>
  <c r="J161" i="2"/>
  <c r="BK151" i="2"/>
  <c r="J145" i="2"/>
  <c r="J137" i="2"/>
  <c r="BK127" i="2"/>
  <c r="J242" i="2" l="1"/>
  <c r="P242" i="2"/>
  <c r="P252" i="2"/>
  <c r="R252" i="2"/>
  <c r="T252" i="2"/>
  <c r="T134" i="2" s="1"/>
  <c r="T133" i="2" s="1"/>
  <c r="T254" i="2"/>
  <c r="BK254" i="2"/>
  <c r="P251" i="2"/>
  <c r="BK251" i="2"/>
  <c r="R251" i="2"/>
  <c r="J34" i="2"/>
  <c r="AW95" i="1" s="1"/>
  <c r="F34" i="2"/>
  <c r="BA95" i="1" s="1"/>
  <c r="BA94" i="1" s="1"/>
  <c r="W30" i="1" s="1"/>
  <c r="F35" i="2"/>
  <c r="BB95" i="1" s="1"/>
  <c r="BB94" i="1" s="1"/>
  <c r="W31" i="1" s="1"/>
  <c r="F36" i="2"/>
  <c r="BC95" i="1" s="1"/>
  <c r="BC94" i="1" s="1"/>
  <c r="W32" i="1" s="1"/>
  <c r="F37" i="2"/>
  <c r="BD95" i="1" s="1"/>
  <c r="BD94" i="1" s="1"/>
  <c r="W33" i="1" s="1"/>
  <c r="BK124" i="2"/>
  <c r="J124" i="2" s="1"/>
  <c r="J99" i="2" s="1"/>
  <c r="P124" i="2"/>
  <c r="P123" i="2" s="1"/>
  <c r="R124" i="2"/>
  <c r="R123" i="2" s="1"/>
  <c r="T124" i="2"/>
  <c r="T123" i="2" s="1"/>
  <c r="P134" i="2"/>
  <c r="P133" i="2" s="1"/>
  <c r="R134" i="2"/>
  <c r="R133" i="2" s="1"/>
  <c r="E85" i="2"/>
  <c r="J89" i="2"/>
  <c r="F92" i="2"/>
  <c r="BE125" i="2"/>
  <c r="BE127" i="2"/>
  <c r="BE129" i="2"/>
  <c r="BE131" i="2"/>
  <c r="BE135" i="2"/>
  <c r="BE137" i="2"/>
  <c r="BE139" i="2"/>
  <c r="BE141" i="2"/>
  <c r="BE143" i="2"/>
  <c r="BE145" i="2"/>
  <c r="BE147" i="2"/>
  <c r="BE149" i="2"/>
  <c r="BE151" i="2"/>
  <c r="BE153" i="2"/>
  <c r="BE155" i="2"/>
  <c r="BE157" i="2"/>
  <c r="BE159" i="2"/>
  <c r="BE161" i="2"/>
  <c r="BE163" i="2"/>
  <c r="BE165" i="2"/>
  <c r="BE166" i="2"/>
  <c r="BE167" i="2"/>
  <c r="BE169" i="2"/>
  <c r="BE170" i="2"/>
  <c r="BE172" i="2"/>
  <c r="BE173" i="2"/>
  <c r="BE175" i="2"/>
  <c r="BE176" i="2"/>
  <c r="BE177" i="2"/>
  <c r="BE179" i="2"/>
  <c r="BE181" i="2"/>
  <c r="BE182" i="2"/>
  <c r="BE183" i="2"/>
  <c r="BE184" i="2"/>
  <c r="BE186" i="2"/>
  <c r="BE188" i="2"/>
  <c r="BE189" i="2"/>
  <c r="BE191" i="2"/>
  <c r="BE193" i="2"/>
  <c r="BE195" i="2"/>
  <c r="BE197" i="2"/>
  <c r="BE199" i="2"/>
  <c r="BE201" i="2"/>
  <c r="BE202" i="2"/>
  <c r="BE203" i="2"/>
  <c r="BE205" i="2"/>
  <c r="BE207" i="2"/>
  <c r="BE209" i="2"/>
  <c r="BE211" i="2"/>
  <c r="BE213" i="2"/>
  <c r="BE215" i="2"/>
  <c r="BE217" i="2"/>
  <c r="BE219" i="2"/>
  <c r="BE223" i="2"/>
  <c r="BE225" i="2"/>
  <c r="BE226" i="2"/>
  <c r="BE228" i="2"/>
  <c r="BE230" i="2"/>
  <c r="BE232" i="2"/>
  <c r="BE234" i="2"/>
  <c r="BE236" i="2"/>
  <c r="BE238" i="2"/>
  <c r="BE240" i="2"/>
  <c r="BE242" i="2"/>
  <c r="BE243" i="2"/>
  <c r="BE245" i="2"/>
  <c r="BE247" i="2"/>
  <c r="BE248" i="2"/>
  <c r="BE249" i="2"/>
  <c r="BE251" i="2"/>
  <c r="BE252" i="2"/>
  <c r="BE254" i="2"/>
  <c r="BE255" i="2"/>
  <c r="BE257" i="2"/>
  <c r="BE259" i="2"/>
  <c r="BE261" i="2"/>
  <c r="BE262" i="2"/>
  <c r="BE263" i="2"/>
  <c r="BE265" i="2"/>
  <c r="BE266" i="2"/>
  <c r="BE268" i="2"/>
  <c r="BE270" i="2"/>
  <c r="BE272" i="2"/>
  <c r="BE273" i="2"/>
  <c r="BE274" i="2"/>
  <c r="BE275" i="2"/>
  <c r="BE277" i="2"/>
  <c r="BE279" i="2"/>
  <c r="BE281" i="2"/>
  <c r="BE283" i="2"/>
  <c r="BE285" i="2"/>
  <c r="BE287" i="2"/>
  <c r="BE289" i="2"/>
  <c r="BE291" i="2"/>
  <c r="BE293" i="2"/>
  <c r="BK134" i="2" l="1"/>
  <c r="J134" i="2" s="1"/>
  <c r="J101" i="2" s="1"/>
  <c r="R121" i="2"/>
  <c r="T121" i="2"/>
  <c r="P121" i="2"/>
  <c r="AU95" i="1" s="1"/>
  <c r="AU94" i="1" s="1"/>
  <c r="BK123" i="2"/>
  <c r="J123" i="2" s="1"/>
  <c r="J98" i="2" s="1"/>
  <c r="AX94" i="1"/>
  <c r="F33" i="2"/>
  <c r="AZ95" i="1" s="1"/>
  <c r="AZ94" i="1" s="1"/>
  <c r="W29" i="1" s="1"/>
  <c r="AY94" i="1"/>
  <c r="J33" i="2"/>
  <c r="AV95" i="1" s="1"/>
  <c r="AT95" i="1" s="1"/>
  <c r="AW94" i="1"/>
  <c r="AK30" i="1" s="1"/>
  <c r="BK133" i="2" l="1"/>
  <c r="J133" i="2" s="1"/>
  <c r="J100" i="2" s="1"/>
  <c r="AV94" i="1"/>
  <c r="AK29" i="1" s="1"/>
  <c r="BK121" i="2" l="1"/>
  <c r="J121" i="2" s="1"/>
  <c r="J30" i="2" s="1"/>
  <c r="AG95" i="1" s="1"/>
  <c r="AG94" i="1" s="1"/>
  <c r="AK26" i="1" s="1"/>
  <c r="AK35" i="1" s="1"/>
  <c r="AT94" i="1"/>
  <c r="AN94" i="1" l="1"/>
  <c r="J96" i="2"/>
  <c r="J39" i="2"/>
  <c r="AN95" i="1"/>
</calcChain>
</file>

<file path=xl/sharedStrings.xml><?xml version="1.0" encoding="utf-8"?>
<sst xmlns="http://schemas.openxmlformats.org/spreadsheetml/2006/main" count="1907" uniqueCount="551">
  <si>
    <t>Export Komplet</t>
  </si>
  <si>
    <t/>
  </si>
  <si>
    <t>2.0</t>
  </si>
  <si>
    <t>False</t>
  </si>
  <si>
    <t>{cdca70ab-b15b-4ee4-a369-6e684e348044}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</si>
  <si>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</si>
  <si>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</si>
  <si>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</si>
  <si>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</si>
  <si>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</si>
  <si>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</si>
  <si>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</si>
  <si>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</si>
  <si>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</si>
  <si>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22014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</si>
  <si>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</si>
  <si>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</si>
  <si>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Linka B2 Borovany</t>
  </si>
  <si>
    <t>0,1</t>
  </si>
  <si>
    <t>KSO:</t>
  </si>
  <si>
    <t>CC-CZ:</t>
  </si>
  <si>
    <t>1</t>
  </si>
  <si>
    <t>Místo:</t>
  </si>
  <si>
    <t>Borovany</t>
  </si>
  <si>
    <t>Datum:</t>
  </si>
  <si>
    <t>10</t>
  </si>
  <si>
    <t>100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</si>
  <si>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</si>
  <si>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</si>
  <si>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</si>
  <si>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</si>
  <si>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</si>
  <si>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</si>
  <si>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</si>
  <si>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05206855</t>
  </si>
  <si>
    <t>KORECKÝ s.r.o.</t>
  </si>
  <si>
    <t>CZ05206855</t>
  </si>
  <si>
    <t>True</t>
  </si>
  <si>
    <t>Zpracovatel:</t>
  </si>
  <si>
    <t>Pavel Korecký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</si>
  <si>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</si>
  <si>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</si>
  <si>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</si>
  <si>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</si>
  <si>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</si>
  <si>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</si>
  <si>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</si>
  <si>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</si>
  <si>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</si>
  <si>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</si>
  <si>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</si>
  <si>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</si>
  <si>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</si>
  <si>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</si>
  <si>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</si>
  <si>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</si>
  <si>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</si>
  <si>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</si>
  <si>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</si>
  <si>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</si>
  <si>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</si>
  <si>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</si>
  <si>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</si>
  <si>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</si>
  <si>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</si>
  <si>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</si>
  <si>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</si>
  <si>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</si>
  <si>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</si>
  <si>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</si>
  <si>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</si>
  <si>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</si>
  <si>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</si>
  <si>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</si>
  <si>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</si>
  <si>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</si>
  <si>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</si>
  <si>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</si>
  <si>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</si>
  <si>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</si>
  <si>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</si>
  <si>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</si>
  <si>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</si>
  <si>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</si>
  <si>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</si>
  <si>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</si>
  <si>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22014.2</t>
  </si>
  <si>
    <t>PRO</t>
  </si>
  <si>
    <t>{f27e56cd-7b52-4138-a95c-0e55cec7241c}</t>
  </si>
  <si>
    <t>2</t>
  </si>
  <si>
    <t>KRYCÍ LIST SOUPISU PRACÍ</t>
  </si>
  <si>
    <t>Objekt:</t>
  </si>
  <si>
    <t>LASSELSBERGER, s.r.o.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</si>
  <si>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</si>
  <si>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</si>
  <si>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</si>
  <si>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</si>
  <si>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</si>
  <si>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</si>
  <si>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>PSV - Práce a dodávky PSV</t>
  </si>
  <si>
    <t xml:space="preserve">    789 - Povrchové úpravy ocelových konstrukcí a technologických zařízení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</si>
  <si>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</si>
  <si>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</si>
  <si>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</si>
  <si>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</si>
  <si>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</si>
  <si>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</si>
  <si>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</si>
  <si>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</si>
  <si>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</si>
  <si>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</si>
  <si>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</si>
  <si>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</si>
  <si>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</si>
  <si>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</si>
  <si>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</si>
  <si>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</si>
  <si>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</si>
  <si>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</si>
  <si>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PSV</t>
  </si>
  <si>
    <t>Práce a dodávky PSV</t>
  </si>
  <si>
    <t>789</t>
  </si>
  <si>
    <t>Povrchové úpravy ocelových konstrukcí a technologických zařízení</t>
  </si>
  <si>
    <t>K</t>
  </si>
  <si>
    <t>789332110</t>
  </si>
  <si>
    <t>Zhotovení nátěru potrubí do DN 150 jednosložkového základního tl do 40 µm</t>
  </si>
  <si>
    <t>m2</t>
  </si>
  <si>
    <t>16</t>
  </si>
  <si>
    <t>1596512958</t>
  </si>
  <si>
    <t>PP</t>
  </si>
  <si>
    <t>Zhotovení nátěru potrubí  do DN 150 jednosložkového základního, tloušťky do 40 μm</t>
  </si>
  <si>
    <t>M</t>
  </si>
  <si>
    <t>24626715</t>
  </si>
  <si>
    <t>hmota nátěrová syntetická základní antikorozní na kovy</t>
  </si>
  <si>
    <t>litr</t>
  </si>
  <si>
    <t>32</t>
  </si>
  <si>
    <t>-1394656950</t>
  </si>
  <si>
    <t>3</t>
  </si>
  <si>
    <t>789332120</t>
  </si>
  <si>
    <t>Zhotovení nátěru potrubí do DN 150 jednosložkového krycího (vrchního) tl do 40 µm</t>
  </si>
  <si>
    <t>-1847397501</t>
  </si>
  <si>
    <t>Zhotovení nátěru potrubí  do DN 150 jednosložkového krycího (vrchního), tloušťky do 40 μm</t>
  </si>
  <si>
    <t>4</t>
  </si>
  <si>
    <t>24613582</t>
  </si>
  <si>
    <t>hmota nátěrová PUR krycí (email) na kovy</t>
  </si>
  <si>
    <t>kg</t>
  </si>
  <si>
    <t>402657475</t>
  </si>
  <si>
    <t>Práce a dodávky M</t>
  </si>
  <si>
    <t>23-M</t>
  </si>
  <si>
    <t>Montáže potrubí</t>
  </si>
  <si>
    <t>5</t>
  </si>
  <si>
    <t>230011010</t>
  </si>
  <si>
    <t>Montáž potrubí trouby ocelové hladké tř.11-13 D 22 mm, tl 2 mm</t>
  </si>
  <si>
    <t>m</t>
  </si>
  <si>
    <t>64</t>
  </si>
  <si>
    <t>553683756</t>
  </si>
  <si>
    <t>Montáž potrubí z trub ocelových  hladkých tř. 11 až 13 Ø 22 mm, tl. 3,2 mm</t>
  </si>
  <si>
    <t>6</t>
  </si>
  <si>
    <t>14011010</t>
  </si>
  <si>
    <t>trubka ocelová bezešvá hladká jakost 11 353 22x2mm</t>
  </si>
  <si>
    <t>256</t>
  </si>
  <si>
    <t>597230673</t>
  </si>
  <si>
    <t>trubka ocelová bezešvá hladká jakost 11 353 22x2,6mm</t>
  </si>
  <si>
    <t>7</t>
  </si>
  <si>
    <t>230011015</t>
  </si>
  <si>
    <t>Montáž potrubí trouby ocelové hladké tř.11-13 D 25 mm, tl 3,2 mm</t>
  </si>
  <si>
    <t>-1191568008</t>
  </si>
  <si>
    <t>Montáž potrubí z trub ocelových hladkých tř. 11 až 13 Ø 25 mm, tl. 3,2 mm</t>
  </si>
  <si>
    <t>8</t>
  </si>
  <si>
    <t>14011017</t>
  </si>
  <si>
    <t>trubka ocelová bezešvá hladká jakost 11 353 33,7x3,2mm</t>
  </si>
  <si>
    <t>-1938848712</t>
  </si>
  <si>
    <t>11</t>
  </si>
  <si>
    <t>230011037_1</t>
  </si>
  <si>
    <t>Montáž potrubí trouby ocelové hladké tř.11-13 D 48 mm, tl 3,2 mm</t>
  </si>
  <si>
    <t>-359672037</t>
  </si>
  <si>
    <t>Montáž potrubí z trub ocelových hladkých tř. 11 až 13 Ø 51 mm, tl. 2,6 mm</t>
  </si>
  <si>
    <t>12</t>
  </si>
  <si>
    <t>55283902</t>
  </si>
  <si>
    <t>trubka ocelová bezešvá hladká jakost 11 353 48,3x3,2mm</t>
  </si>
  <si>
    <t>485607273</t>
  </si>
  <si>
    <t>230011040</t>
  </si>
  <si>
    <t>Montáž potrubí trouby ocelové hladké tř.11-13 D 57 mm, tl 3,6 mm</t>
  </si>
  <si>
    <t>643680865</t>
  </si>
  <si>
    <t>Montáž potrubí z trub ocelových hladkých tř. 11 až 13 Ø 57 mm, tl. 3,6 mm</t>
  </si>
  <si>
    <t>14011032</t>
  </si>
  <si>
    <t>trubka ocelová bezešvá hladká jakost 11 353 57x3,2mm</t>
  </si>
  <si>
    <t>-27638286</t>
  </si>
  <si>
    <t>17</t>
  </si>
  <si>
    <t>230011058</t>
  </si>
  <si>
    <t>Montáž potrubí trouby ocelové hladké tř.11-13 D 89 mm, tl 4,0 mm</t>
  </si>
  <si>
    <t>2075932640</t>
  </si>
  <si>
    <t>Montáž potrubí z trub ocelových hladkých tř. 11 až 13 Ø 89 mm, tl. 4,0 mm</t>
  </si>
  <si>
    <t>18</t>
  </si>
  <si>
    <t>14011060</t>
  </si>
  <si>
    <t>trubka ocelová bezešvá hladká jakost 11 353 89x4,0mm</t>
  </si>
  <si>
    <t>-1725801718</t>
  </si>
  <si>
    <t>19</t>
  </si>
  <si>
    <t>230011067</t>
  </si>
  <si>
    <t>Montáž potrubí trouby ocelové hladké tř.11-13 D 114 mm, tl 4,0 mm</t>
  </si>
  <si>
    <t>994714153</t>
  </si>
  <si>
    <t>Montáž potrubí z trub ocelových  hladkých tř. 11 až 13 Ø 108 mm, tl. 4,0 mm</t>
  </si>
  <si>
    <t>20</t>
  </si>
  <si>
    <t>14011082</t>
  </si>
  <si>
    <t>trubka ocelová bezešvá hladká jakost 11 353 114x4,0mm</t>
  </si>
  <si>
    <t>88823360</t>
  </si>
  <si>
    <t>230011088</t>
  </si>
  <si>
    <t>Montáž potrubí trouby ocelové hladké tř.11-13 D 159 mm, tl 4,5 mm</t>
  </si>
  <si>
    <t>-37417336</t>
  </si>
  <si>
    <t>Montáž potrubí z trub ocelových hladkých tř. 11 až 13 Ø 159 mm, tl. 4,5 mm</t>
  </si>
  <si>
    <t>22</t>
  </si>
  <si>
    <t>14011098</t>
  </si>
  <si>
    <t>trubka ocelová bezešvá hladká jakost 11 353 159x4,5mm</t>
  </si>
  <si>
    <t>-2030877322</t>
  </si>
  <si>
    <t>23</t>
  </si>
  <si>
    <t>230021010</t>
  </si>
  <si>
    <t>Montáž trubní díly přivařovací tř.11-13 do 1 kg D 22 mm</t>
  </si>
  <si>
    <t>kus</t>
  </si>
  <si>
    <t>243988935</t>
  </si>
  <si>
    <t>Montáž trubních dílů přivařovacích hmotnosti do 1 kg  tř. 11 až 13 Ø 22 mm, tl. 3,2 mm</t>
  </si>
  <si>
    <t>24</t>
  </si>
  <si>
    <t>R2015</t>
  </si>
  <si>
    <t>koleno přivařovací DN15</t>
  </si>
  <si>
    <t>-1086218210</t>
  </si>
  <si>
    <t>26</t>
  </si>
  <si>
    <t>R2315</t>
  </si>
  <si>
    <t>T-kus přivařovací DN15</t>
  </si>
  <si>
    <t>1888508879</t>
  </si>
  <si>
    <t>89</t>
  </si>
  <si>
    <t>230021021</t>
  </si>
  <si>
    <t>Montáž trubní díly přivařovací tř.11-13 do 1 kg D 31,8 mm tl 2,9 mm</t>
  </si>
  <si>
    <t>-950817845</t>
  </si>
  <si>
    <t>Montáž trubních dílů přivařovacích hmotnosti do 1 kg tř. 11 až 13 Ø 31,8 mm, tl. 2,9 mm</t>
  </si>
  <si>
    <t>37</t>
  </si>
  <si>
    <t>R202025</t>
  </si>
  <si>
    <t>Redukce DN20/25</t>
  </si>
  <si>
    <t>587366382</t>
  </si>
  <si>
    <t>45</t>
  </si>
  <si>
    <t>GBO.131025</t>
  </si>
  <si>
    <t>T-kus 25x25x25</t>
  </si>
  <si>
    <t>-1953020904</t>
  </si>
  <si>
    <t>25</t>
  </si>
  <si>
    <t>R2025</t>
  </si>
  <si>
    <t>koleno přivařovací DN25</t>
  </si>
  <si>
    <t>2090455315</t>
  </si>
  <si>
    <t>93</t>
  </si>
  <si>
    <t>230021027</t>
  </si>
  <si>
    <t>Montáž trubní díly přivařovací tř.11-13 do 1 kg D 38 mm tl 2,9 mm</t>
  </si>
  <si>
    <t>995890439</t>
  </si>
  <si>
    <t>Montáž trubních dílů přivařovacích hmotnosti do 1 kg tř. 11 až 13 Ø 38 mm, tl. 2,9 mm</t>
  </si>
  <si>
    <t>84</t>
  </si>
  <si>
    <t>R2032</t>
  </si>
  <si>
    <t>koleno bezešvé DN32</t>
  </si>
  <si>
    <t>-1293802430</t>
  </si>
  <si>
    <t>38</t>
  </si>
  <si>
    <t>R2132</t>
  </si>
  <si>
    <t>dno varné klenuté DN32</t>
  </si>
  <si>
    <t>61647385</t>
  </si>
  <si>
    <t>46</t>
  </si>
  <si>
    <t>GBO.131032</t>
  </si>
  <si>
    <t>T-kus 32x32x32</t>
  </si>
  <si>
    <t>89493921</t>
  </si>
  <si>
    <t>94</t>
  </si>
  <si>
    <t>230021031</t>
  </si>
  <si>
    <t>Montáž trubní díly přivařovací tř.11-13 do 1 kg D 44,5 mm tl 3,2 mm</t>
  </si>
  <si>
    <t>-1458963243</t>
  </si>
  <si>
    <t>Montáž trubních dílů přivařovacích hmotnosti do 1 kg tř. 11 až 13 Ø 44,5 mm, tl. 3,2 mm</t>
  </si>
  <si>
    <t>85</t>
  </si>
  <si>
    <t>R2040</t>
  </si>
  <si>
    <t>koleno bezešvé DN40</t>
  </si>
  <si>
    <t>-645146059</t>
  </si>
  <si>
    <t>42</t>
  </si>
  <si>
    <t>R2032/40</t>
  </si>
  <si>
    <t>Redukce DN32/40</t>
  </si>
  <si>
    <t>-1857199046</t>
  </si>
  <si>
    <t>39</t>
  </si>
  <si>
    <t>R2140</t>
  </si>
  <si>
    <t>dno varné dlenuté DN40</t>
  </si>
  <si>
    <t>-1977218076</t>
  </si>
  <si>
    <t>47</t>
  </si>
  <si>
    <t>GBO.131040</t>
  </si>
  <si>
    <t>T-kus 40x40x40</t>
  </si>
  <si>
    <t>198622392</t>
  </si>
  <si>
    <t>27</t>
  </si>
  <si>
    <t>230021058</t>
  </si>
  <si>
    <t>Montáž trubní díly přivařovací tř.11-13 do 1 kg D 89 mm tl 4,0 mm</t>
  </si>
  <si>
    <t>1783370871</t>
  </si>
  <si>
    <t>Montáž trubních dílů přivařovacích hmotnosti do 1 kg  tř. 11 až 13 Ø 89 mm, tl. 4,0 mm</t>
  </si>
  <si>
    <t>28</t>
  </si>
  <si>
    <t>R245080</t>
  </si>
  <si>
    <t>příruba přivařovací s krkem DN80 PN16</t>
  </si>
  <si>
    <t>1149185602</t>
  </si>
  <si>
    <t>29</t>
  </si>
  <si>
    <t>R107621</t>
  </si>
  <si>
    <t>T-kus DN80 přivařovací</t>
  </si>
  <si>
    <t>1517157614</t>
  </si>
  <si>
    <t>30</t>
  </si>
  <si>
    <t>R100014755</t>
  </si>
  <si>
    <t>koleno ocelové varné DN80</t>
  </si>
  <si>
    <t>558827934</t>
  </si>
  <si>
    <t>koleno ocelové varné</t>
  </si>
  <si>
    <t>31</t>
  </si>
  <si>
    <t>R100014974</t>
  </si>
  <si>
    <t>redukce DN80/DN50</t>
  </si>
  <si>
    <t>1040268764</t>
  </si>
  <si>
    <t>230021067</t>
  </si>
  <si>
    <t>Montáž trubní díly přivařovací tř.11-13 do 1 kg D 114 mm tl 4,0 mm</t>
  </si>
  <si>
    <t>1525134093</t>
  </si>
  <si>
    <t>Montáž trubních dílů přivařovacích hmotnosti do 1 kg  tř. 11 až 13 Ø 108 mm, tl. 4,0 mm</t>
  </si>
  <si>
    <t>88</t>
  </si>
  <si>
    <t>R2633100</t>
  </si>
  <si>
    <t>příruba s krkem DN100 PN16</t>
  </si>
  <si>
    <t>-1906275682</t>
  </si>
  <si>
    <t>33</t>
  </si>
  <si>
    <t>R107622</t>
  </si>
  <si>
    <t>T-kus přivařovací DN100</t>
  </si>
  <si>
    <t>-1408317197</t>
  </si>
  <si>
    <t>34</t>
  </si>
  <si>
    <t>R260100</t>
  </si>
  <si>
    <t>přechod přímý DN100/80</t>
  </si>
  <si>
    <t>-1194583545</t>
  </si>
  <si>
    <t>35</t>
  </si>
  <si>
    <t>R20100</t>
  </si>
  <si>
    <t>koleno přivařovací DN100</t>
  </si>
  <si>
    <t>1353390050</t>
  </si>
  <si>
    <t>36</t>
  </si>
  <si>
    <t>230022088</t>
  </si>
  <si>
    <t>Montáž trubní díly přivařovací tř.11-13 do 3 kg D 159 mm tl 4,5 mm</t>
  </si>
  <si>
    <t>-1864430467</t>
  </si>
  <si>
    <t>Montáž trubních dílů přivařovacích hmotnosti přes 1 do 3 kg tř. 11 až 13 Ø 159 mm, tl. 4,5 mm</t>
  </si>
  <si>
    <t>99</t>
  </si>
  <si>
    <t>R2633150</t>
  </si>
  <si>
    <t>příruba přibařovací s krkem</t>
  </si>
  <si>
    <t>694463586</t>
  </si>
  <si>
    <t>43</t>
  </si>
  <si>
    <t>R260150</t>
  </si>
  <si>
    <t>přechod přímý DN150/100</t>
  </si>
  <si>
    <t>1937213143</t>
  </si>
  <si>
    <t>44</t>
  </si>
  <si>
    <t>R107652</t>
  </si>
  <si>
    <t>T-kus DN150</t>
  </si>
  <si>
    <t>-950575246</t>
  </si>
  <si>
    <t>48</t>
  </si>
  <si>
    <t>R100014759</t>
  </si>
  <si>
    <t>koleno DN150 varné</t>
  </si>
  <si>
    <t>-1388513645</t>
  </si>
  <si>
    <t>49</t>
  </si>
  <si>
    <t>230032024</t>
  </si>
  <si>
    <t>Montáž přírubových spojů do PN 16 DN 25</t>
  </si>
  <si>
    <t>354490980</t>
  </si>
  <si>
    <t>52</t>
  </si>
  <si>
    <t>RA133</t>
  </si>
  <si>
    <t>regulátor actaris 133 DN25/25</t>
  </si>
  <si>
    <t>719391581</t>
  </si>
  <si>
    <t>regulátor actaris 133 DN25/50</t>
  </si>
  <si>
    <t>50</t>
  </si>
  <si>
    <t>230032027</t>
  </si>
  <si>
    <t>Montáž přírubových spojů do PN 16 DN 50</t>
  </si>
  <si>
    <t>1370948097</t>
  </si>
  <si>
    <t>51</t>
  </si>
  <si>
    <t>R00G65</t>
  </si>
  <si>
    <t>turbínový plynoměr G65 DN50 s dálkovým přenosem dat</t>
  </si>
  <si>
    <t>2079576899</t>
  </si>
  <si>
    <t>turbínový plynoměr G65 DN50</t>
  </si>
  <si>
    <t>53</t>
  </si>
  <si>
    <t>R502100</t>
  </si>
  <si>
    <t>plynový filtr DN50 PN16 přírubový</t>
  </si>
  <si>
    <t>-956677773</t>
  </si>
  <si>
    <t>54</t>
  </si>
  <si>
    <t>R2100050</t>
  </si>
  <si>
    <t>kulový uzávěr přírubový DN50 PN16</t>
  </si>
  <si>
    <t>155255163</t>
  </si>
  <si>
    <t>55</t>
  </si>
  <si>
    <t>230032029</t>
  </si>
  <si>
    <t>Montáž přírubových spojů do PN 16 DN 80</t>
  </si>
  <si>
    <t>703685844</t>
  </si>
  <si>
    <t>Montáž přírubových spojů do PN 16  DN 80</t>
  </si>
  <si>
    <t>56</t>
  </si>
  <si>
    <t>R2100080</t>
  </si>
  <si>
    <t>kulový uzávěr přírubový plyn DN80</t>
  </si>
  <si>
    <t>-2020007413</t>
  </si>
  <si>
    <t>57</t>
  </si>
  <si>
    <t>R502120</t>
  </si>
  <si>
    <t>filtr plynový přírubový DN80 PN16</t>
  </si>
  <si>
    <t>115577240</t>
  </si>
  <si>
    <t>97</t>
  </si>
  <si>
    <t>230032030</t>
  </si>
  <si>
    <t>Montáž přírubových spojů do PN 16 DN 100</t>
  </si>
  <si>
    <t>2037369159</t>
  </si>
  <si>
    <t>Montáž přírubových spojů do PN 16  DN 100</t>
  </si>
  <si>
    <t>98</t>
  </si>
  <si>
    <t>R40050100</t>
  </si>
  <si>
    <t>kulový uzávěr DN100 PN16 přírubový</t>
  </si>
  <si>
    <t>908374761</t>
  </si>
  <si>
    <t>95</t>
  </si>
  <si>
    <t>230032032</t>
  </si>
  <si>
    <t>Montáž přírubových spojů do PN 16 DN 150</t>
  </si>
  <si>
    <t>-1355970018</t>
  </si>
  <si>
    <t>96</t>
  </si>
  <si>
    <t>R40050150</t>
  </si>
  <si>
    <t>kulový uzávěr DN150 PN16 přírubový</t>
  </si>
  <si>
    <t>572451913</t>
  </si>
  <si>
    <t>58</t>
  </si>
  <si>
    <t>230040004</t>
  </si>
  <si>
    <t>Montáž trubní díly závitové DN 15</t>
  </si>
  <si>
    <t>883891115</t>
  </si>
  <si>
    <t>73</t>
  </si>
  <si>
    <t>R2323</t>
  </si>
  <si>
    <t>plynová připojovací flexi hadice DN15</t>
  </si>
  <si>
    <t>-1479024598</t>
  </si>
  <si>
    <t>59</t>
  </si>
  <si>
    <t>R502</t>
  </si>
  <si>
    <t>manometrový kohout 1/2"</t>
  </si>
  <si>
    <t>1488937535</t>
  </si>
  <si>
    <t>60</t>
  </si>
  <si>
    <t>R501</t>
  </si>
  <si>
    <t>manometr 160mm 0-160 kPa</t>
  </si>
  <si>
    <t>-1421123752</t>
  </si>
  <si>
    <t>61</t>
  </si>
  <si>
    <t>R340015</t>
  </si>
  <si>
    <t>kulový uzávěr DN15</t>
  </si>
  <si>
    <t>-2024792608</t>
  </si>
  <si>
    <t>62</t>
  </si>
  <si>
    <t>R341015</t>
  </si>
  <si>
    <t>Vzorkovací uzávěr DN15</t>
  </si>
  <si>
    <t>1841219532</t>
  </si>
  <si>
    <t>90</t>
  </si>
  <si>
    <t>230040005</t>
  </si>
  <si>
    <t>Montáž trubní díly závitové DN 3/4"</t>
  </si>
  <si>
    <t>-2040325971</t>
  </si>
  <si>
    <t>Montáž trubních dílů závitových DN 3/4"</t>
  </si>
  <si>
    <t>71</t>
  </si>
  <si>
    <t>R2320</t>
  </si>
  <si>
    <t>kulový uzávěr DN20</t>
  </si>
  <si>
    <t>-890159018</t>
  </si>
  <si>
    <t>91</t>
  </si>
  <si>
    <t>230040006</t>
  </si>
  <si>
    <t>Montáž trubní díly závitové DN 1"</t>
  </si>
  <si>
    <t>-281936364</t>
  </si>
  <si>
    <t>Montáž trubních dílů závitových DN 1"</t>
  </si>
  <si>
    <t>70</t>
  </si>
  <si>
    <t>R2325</t>
  </si>
  <si>
    <t>kulový uzávěr DN25</t>
  </si>
  <si>
    <t>149699736</t>
  </si>
  <si>
    <t>63</t>
  </si>
  <si>
    <t>230040009</t>
  </si>
  <si>
    <t>Montáž trubní díly závitové DN 2"</t>
  </si>
  <si>
    <t>-533414112</t>
  </si>
  <si>
    <t>Montáž trubních dílů závitových DN 2"</t>
  </si>
  <si>
    <t>R3805015030</t>
  </si>
  <si>
    <t>Kulový uzávr DN50 PN16 závitový</t>
  </si>
  <si>
    <t>47262780</t>
  </si>
  <si>
    <t>92</t>
  </si>
  <si>
    <t>230050002</t>
  </si>
  <si>
    <t>Montáž uložení přišroubováním DN přes 25 do 50 mm</t>
  </si>
  <si>
    <t>-1786946338</t>
  </si>
  <si>
    <t>Montáž uložení doplňkových konstrukcí přišroubováním DN přes 25 do 50</t>
  </si>
  <si>
    <t>40</t>
  </si>
  <si>
    <t>R2021</t>
  </si>
  <si>
    <t>třmen DN25-32 šroubovací</t>
  </si>
  <si>
    <t>1915433177</t>
  </si>
  <si>
    <t>41</t>
  </si>
  <si>
    <t>R2022</t>
  </si>
  <si>
    <t>třmen DN40 šroubovací</t>
  </si>
  <si>
    <t>718021337</t>
  </si>
  <si>
    <t>65</t>
  </si>
  <si>
    <t>230050003</t>
  </si>
  <si>
    <t>Montáž uložení přišroubováním DN přes 50 do 150 mm</t>
  </si>
  <si>
    <t>-1081389979</t>
  </si>
  <si>
    <t>Montáž uložení doplňkových konstrukcí  přišroubováním DN přes 50 do 150</t>
  </si>
  <si>
    <t>74</t>
  </si>
  <si>
    <t>R410100</t>
  </si>
  <si>
    <t>třmen DN100 šroubovací</t>
  </si>
  <si>
    <t>1701657881</t>
  </si>
  <si>
    <t>66</t>
  </si>
  <si>
    <t>R410080</t>
  </si>
  <si>
    <t>třmen DN80 šroubovací</t>
  </si>
  <si>
    <t>-1840715345</t>
  </si>
  <si>
    <t>67</t>
  </si>
  <si>
    <t>R410050</t>
  </si>
  <si>
    <t>třmen DN50 šroubovací</t>
  </si>
  <si>
    <t>-1504690223</t>
  </si>
  <si>
    <t>68</t>
  </si>
  <si>
    <t>R410150</t>
  </si>
  <si>
    <t>třmen DN150 šroubovací</t>
  </si>
  <si>
    <t>-1222154136</t>
  </si>
  <si>
    <t>69</t>
  </si>
  <si>
    <t>R410000</t>
  </si>
  <si>
    <t>konzole zátěžová</t>
  </si>
  <si>
    <t>-1625941575</t>
  </si>
  <si>
    <t>83</t>
  </si>
  <si>
    <t>koleno bezešvé DN25</t>
  </si>
  <si>
    <t>656822962</t>
  </si>
  <si>
    <t>72</t>
  </si>
  <si>
    <t>R2332</t>
  </si>
  <si>
    <t>kulový uzávěr DN32</t>
  </si>
  <si>
    <t>-28194948</t>
  </si>
  <si>
    <t>75</t>
  </si>
  <si>
    <t>230170002</t>
  </si>
  <si>
    <t>Tlakové zkoušky těsnosti potrubí - příprava DN přes 40 do 80</t>
  </si>
  <si>
    <t>sada</t>
  </si>
  <si>
    <t>-1208090722</t>
  </si>
  <si>
    <t>Příprava pro zkoušku těsnosti potrubí DN přes 40 do 80</t>
  </si>
  <si>
    <t>76</t>
  </si>
  <si>
    <t>230170003</t>
  </si>
  <si>
    <t>Tlakové zkoušky těsnosti potrubí - příprava DN do 125</t>
  </si>
  <si>
    <t>-1740092921</t>
  </si>
  <si>
    <t>Příprava pro zkoušku těsnosti potrubí  DN přes 80 do 125</t>
  </si>
  <si>
    <t>77</t>
  </si>
  <si>
    <t>230170004</t>
  </si>
  <si>
    <t>Tlakové zkoušky těsnosti potrubí - příprava DN přes 125 do 200</t>
  </si>
  <si>
    <t>-1659830629</t>
  </si>
  <si>
    <t>Příprava pro zkoušku těsnosti potrubí DN přes 125 do 200</t>
  </si>
  <si>
    <t>78</t>
  </si>
  <si>
    <t>230230016</t>
  </si>
  <si>
    <t>Hlavní tlaková zkouška vzduchem 0,6 MPa DN 50</t>
  </si>
  <si>
    <t>-2094188670</t>
  </si>
  <si>
    <t>Tlakové zkoušky hlavní vzduchem 0,6 MPa DN 50</t>
  </si>
  <si>
    <t>79</t>
  </si>
  <si>
    <t>230230017</t>
  </si>
  <si>
    <t>Hlavní tlaková zkouška vzduchem 0,6 MPa DN 80</t>
  </si>
  <si>
    <t>-772022412</t>
  </si>
  <si>
    <t>Tlakové zkoušky hlavní vzduchem 0,6 MPa DN 80</t>
  </si>
  <si>
    <t>80</t>
  </si>
  <si>
    <t>230230018</t>
  </si>
  <si>
    <t>Hlavní tlaková zkouška vzduchem 0,6 MPa DN 100</t>
  </si>
  <si>
    <t>1773309890</t>
  </si>
  <si>
    <t>Tlakové zkoušky hlavní vzduchem 0,6 MPa DN 100</t>
  </si>
  <si>
    <t>81</t>
  </si>
  <si>
    <t>230230020</t>
  </si>
  <si>
    <t>Hlavní tlaková zkouška vzduchem 0,6 MPa DN 150</t>
  </si>
  <si>
    <t>1024328942</t>
  </si>
  <si>
    <t>Tlakové zkoušky hlavní vzduchem 0,6 MPa DN 150</t>
  </si>
  <si>
    <t>82</t>
  </si>
  <si>
    <t>230230076</t>
  </si>
  <si>
    <t>Čištění potrubí</t>
  </si>
  <si>
    <t>-1871420306</t>
  </si>
  <si>
    <t>Čištění potrubí čištění potrubí do DN 50</t>
  </si>
  <si>
    <t>86</t>
  </si>
  <si>
    <t>R25</t>
  </si>
  <si>
    <t>Revize</t>
  </si>
  <si>
    <t>-2085201683</t>
  </si>
  <si>
    <t>87</t>
  </si>
  <si>
    <t>R27</t>
  </si>
  <si>
    <t xml:space="preserve">IČ zhotovitele </t>
  </si>
  <si>
    <t>1181579018</t>
  </si>
  <si>
    <t>R00G4</t>
  </si>
  <si>
    <t>turbínový plynoměr G4 DN40 s dálkovým přenosem dat</t>
  </si>
  <si>
    <t>turbínový plynoměr G4 DN40 - jídelna</t>
  </si>
  <si>
    <t>DPS150.2 rozvody plynu ve výrobní halách (B1+B2+RS topení)</t>
  </si>
  <si>
    <t>22014.2 - DPS150.2 rozvody plynu ve výrobní halách (B1+B2+RS topení)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</si>
</sst>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opLeftCell="A21" workbookViewId="0">
      <selection activeCell="J95" sqref="J95:AF9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73" t="s">
        <v>5</v>
      </c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s="1" customFormat="1" ht="12" customHeight="1">
      <c r="B5" s="17"/>
      <c r="D5" s="21" t="s">
        <v>13</v>
      </c>
      <c r="K5" s="204" t="s">
        <v>14</v>
      </c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R5" s="17"/>
      <c r="BE5" s="201" t="s">
        <v>15</v>
      </c>
      <c r="BS5" s="14" t="s">
        <v>6</v>
      </c>
    </row>
    <row r="6" spans="1:74" s="1" customFormat="1" ht="36.950000000000003" customHeight="1">
      <c r="B6" s="17"/>
      <c r="D6" s="23" t="s">
        <v>16</v>
      </c>
      <c r="K6" s="205" t="s">
        <v>17</v>
      </c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R6" s="17"/>
      <c r="BE6" s="202"/>
      <c r="BS6" s="14" t="s">
        <v>18</v>
      </c>
    </row>
    <row r="7" spans="1:74" s="1" customFormat="1" ht="12" customHeight="1">
      <c r="B7" s="17"/>
      <c r="D7" s="24" t="s">
        <v>19</v>
      </c>
      <c r="K7" s="22" t="s">
        <v>1</v>
      </c>
      <c r="AK7" s="24" t="s">
        <v>20</v>
      </c>
      <c r="AN7" s="22" t="s">
        <v>1</v>
      </c>
      <c r="AR7" s="17"/>
      <c r="BE7" s="202"/>
      <c r="BS7" s="14" t="s">
        <v>21</v>
      </c>
    </row>
    <row r="8" spans="1:74" s="1" customFormat="1" ht="12" customHeight="1">
      <c r="B8" s="17"/>
      <c r="D8" s="24" t="s">
        <v>22</v>
      </c>
      <c r="K8" s="22" t="s">
        <v>23</v>
      </c>
      <c r="AK8" s="24" t="s">
        <v>24</v>
      </c>
      <c r="AN8" s="172">
        <v>45174</v>
      </c>
      <c r="AR8" s="17"/>
      <c r="BE8" s="202"/>
      <c r="BS8" s="14" t="s">
        <v>25</v>
      </c>
    </row>
    <row r="9" spans="1:74" s="1" customFormat="1" ht="14.45" customHeight="1">
      <c r="B9" s="17"/>
      <c r="AR9" s="17"/>
      <c r="BE9" s="202"/>
      <c r="BS9" s="14" t="s">
        <v>26</v>
      </c>
    </row>
    <row r="10" spans="1:74" s="1" customFormat="1" ht="12" customHeight="1">
      <c r="B10" s="17"/>
      <c r="D10" s="24" t="s">
        <v>27</v>
      </c>
      <c r="AK10" s="24" t="s">
        <v>28</v>
      </c>
      <c r="AN10" s="22" t="s">
        <v>1</v>
      </c>
      <c r="AR10" s="17"/>
      <c r="BE10" s="202"/>
      <c r="BS10" s="14" t="s">
        <v>18</v>
      </c>
    </row>
    <row r="11" spans="1:74" s="1" customFormat="1" ht="18.399999999999999" customHeight="1">
      <c r="B11" s="17"/>
      <c r="E11" s="22" t="s">
        <v>29</v>
      </c>
      <c r="AK11" s="24" t="s">
        <v>30</v>
      </c>
      <c r="AN11" s="22" t="s">
        <v>1</v>
      </c>
      <c r="AR11" s="17"/>
      <c r="BE11" s="202"/>
      <c r="BS11" s="14" t="s">
        <v>18</v>
      </c>
    </row>
    <row r="12" spans="1:74" s="1" customFormat="1" ht="6.95" customHeight="1">
      <c r="B12" s="17"/>
      <c r="AR12" s="17"/>
      <c r="BE12" s="202"/>
      <c r="BS12" s="14" t="s">
        <v>18</v>
      </c>
    </row>
    <row r="13" spans="1:74" s="1" customFormat="1" ht="12" customHeight="1">
      <c r="B13" s="17"/>
      <c r="D13" s="24" t="s">
        <v>31</v>
      </c>
      <c r="AK13" s="24" t="s">
        <v>28</v>
      </c>
      <c r="AN13" s="26" t="s">
        <v>32</v>
      </c>
      <c r="AR13" s="17"/>
      <c r="BE13" s="202"/>
      <c r="BS13" s="14" t="s">
        <v>18</v>
      </c>
    </row>
    <row r="14" spans="1:74" ht="12.75">
      <c r="B14" s="17"/>
      <c r="E14" s="206" t="s">
        <v>32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4" t="s">
        <v>30</v>
      </c>
      <c r="AN14" s="26" t="s">
        <v>32</v>
      </c>
      <c r="AR14" s="17"/>
      <c r="BE14" s="202"/>
      <c r="BS14" s="14" t="s">
        <v>18</v>
      </c>
    </row>
    <row r="15" spans="1:74" s="1" customFormat="1" ht="6.95" customHeight="1">
      <c r="B15" s="17"/>
      <c r="AR15" s="17"/>
      <c r="BE15" s="202"/>
      <c r="BS15" s="14" t="s">
        <v>3</v>
      </c>
    </row>
    <row r="16" spans="1:74" s="1" customFormat="1" ht="12" customHeight="1">
      <c r="B16" s="17"/>
      <c r="D16" s="24" t="s">
        <v>33</v>
      </c>
      <c r="AK16" s="24" t="s">
        <v>28</v>
      </c>
      <c r="AN16" s="22" t="s">
        <v>34</v>
      </c>
      <c r="AR16" s="17"/>
      <c r="BE16" s="202"/>
      <c r="BS16" s="14" t="s">
        <v>3</v>
      </c>
    </row>
    <row r="17" spans="1:71" s="1" customFormat="1" ht="18.399999999999999" customHeight="1">
      <c r="B17" s="17"/>
      <c r="E17" s="22" t="s">
        <v>35</v>
      </c>
      <c r="AK17" s="24" t="s">
        <v>30</v>
      </c>
      <c r="AN17" s="22" t="s">
        <v>36</v>
      </c>
      <c r="AR17" s="17"/>
      <c r="BE17" s="202"/>
      <c r="BS17" s="14" t="s">
        <v>37</v>
      </c>
    </row>
    <row r="18" spans="1:71" s="1" customFormat="1" ht="6.95" customHeight="1">
      <c r="B18" s="17"/>
      <c r="AR18" s="17"/>
      <c r="BE18" s="202"/>
      <c r="BS18" s="14" t="s">
        <v>6</v>
      </c>
    </row>
    <row r="19" spans="1:71" s="1" customFormat="1" ht="12" customHeight="1">
      <c r="B19" s="17"/>
      <c r="D19" s="24" t="s">
        <v>38</v>
      </c>
      <c r="AK19" s="24" t="s">
        <v>28</v>
      </c>
      <c r="AN19" s="22" t="s">
        <v>1</v>
      </c>
      <c r="AR19" s="17"/>
      <c r="BE19" s="202"/>
      <c r="BS19" s="14" t="s">
        <v>6</v>
      </c>
    </row>
    <row r="20" spans="1:71" s="1" customFormat="1" ht="18.399999999999999" customHeight="1">
      <c r="B20" s="17"/>
      <c r="E20" s="22" t="s">
        <v>39</v>
      </c>
      <c r="AK20" s="24" t="s">
        <v>30</v>
      </c>
      <c r="AN20" s="22" t="s">
        <v>1</v>
      </c>
      <c r="AR20" s="17"/>
      <c r="BE20" s="202"/>
      <c r="BS20" s="14" t="s">
        <v>37</v>
      </c>
    </row>
    <row r="21" spans="1:71" s="1" customFormat="1" ht="6.95" customHeight="1">
      <c r="B21" s="17"/>
      <c r="AR21" s="17"/>
      <c r="BE21" s="202"/>
    </row>
    <row r="22" spans="1:71" s="1" customFormat="1" ht="12" customHeight="1">
      <c r="B22" s="17"/>
      <c r="D22" s="24" t="s">
        <v>40</v>
      </c>
      <c r="AR22" s="17"/>
      <c r="BE22" s="202"/>
    </row>
    <row r="23" spans="1:71" s="1" customFormat="1" ht="16.5" customHeight="1">
      <c r="B23" s="17"/>
      <c r="E23" s="208" t="s">
        <v>1</v>
      </c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R23" s="17"/>
      <c r="BE23" s="202"/>
    </row>
    <row r="24" spans="1:71" s="1" customFormat="1" ht="6.95" customHeight="1">
      <c r="B24" s="17"/>
      <c r="AR24" s="17"/>
      <c r="BE24" s="202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202"/>
    </row>
    <row r="26" spans="1:71" s="2" customFormat="1" ht="25.9" customHeight="1">
      <c r="A26" s="29"/>
      <c r="B26" s="30"/>
      <c r="C26" s="29"/>
      <c r="D26" s="31" t="s">
        <v>41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09">
        <f>ROUND(AG94,2)</f>
        <v>0</v>
      </c>
      <c r="AL26" s="210"/>
      <c r="AM26" s="210"/>
      <c r="AN26" s="210"/>
      <c r="AO26" s="210"/>
      <c r="AP26" s="29"/>
      <c r="AQ26" s="29"/>
      <c r="AR26" s="30"/>
      <c r="BE26" s="202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02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11" t="s">
        <v>42</v>
      </c>
      <c r="M28" s="211"/>
      <c r="N28" s="211"/>
      <c r="O28" s="211"/>
      <c r="P28" s="211"/>
      <c r="Q28" s="29"/>
      <c r="R28" s="29"/>
      <c r="S28" s="29"/>
      <c r="T28" s="29"/>
      <c r="U28" s="29"/>
      <c r="V28" s="29"/>
      <c r="W28" s="211" t="s">
        <v>43</v>
      </c>
      <c r="X28" s="211"/>
      <c r="Y28" s="211"/>
      <c r="Z28" s="211"/>
      <c r="AA28" s="211"/>
      <c r="AB28" s="211"/>
      <c r="AC28" s="211"/>
      <c r="AD28" s="211"/>
      <c r="AE28" s="211"/>
      <c r="AF28" s="29"/>
      <c r="AG28" s="29"/>
      <c r="AH28" s="29"/>
      <c r="AI28" s="29"/>
      <c r="AJ28" s="29"/>
      <c r="AK28" s="211" t="s">
        <v>44</v>
      </c>
      <c r="AL28" s="211"/>
      <c r="AM28" s="211"/>
      <c r="AN28" s="211"/>
      <c r="AO28" s="211"/>
      <c r="AP28" s="29"/>
      <c r="AQ28" s="29"/>
      <c r="AR28" s="30"/>
      <c r="BE28" s="202"/>
    </row>
    <row r="29" spans="1:71" s="3" customFormat="1" ht="14.45" customHeight="1">
      <c r="B29" s="34"/>
      <c r="D29" s="24" t="s">
        <v>45</v>
      </c>
      <c r="F29" s="24" t="s">
        <v>46</v>
      </c>
      <c r="L29" s="191">
        <v>0.21</v>
      </c>
      <c r="M29" s="190"/>
      <c r="N29" s="190"/>
      <c r="O29" s="190"/>
      <c r="P29" s="190"/>
      <c r="W29" s="189">
        <f>ROUND(AZ94, 2)</f>
        <v>0</v>
      </c>
      <c r="X29" s="190"/>
      <c r="Y29" s="190"/>
      <c r="Z29" s="190"/>
      <c r="AA29" s="190"/>
      <c r="AB29" s="190"/>
      <c r="AC29" s="190"/>
      <c r="AD29" s="190"/>
      <c r="AE29" s="190"/>
      <c r="AK29" s="189">
        <f>ROUND(AV94, 2)</f>
        <v>0</v>
      </c>
      <c r="AL29" s="190"/>
      <c r="AM29" s="190"/>
      <c r="AN29" s="190"/>
      <c r="AO29" s="190"/>
      <c r="AR29" s="34"/>
      <c r="BE29" s="203"/>
    </row>
    <row r="30" spans="1:71" s="3" customFormat="1" ht="14.45" customHeight="1">
      <c r="B30" s="34"/>
      <c r="F30" s="24" t="s">
        <v>47</v>
      </c>
      <c r="L30" s="191">
        <v>0.15</v>
      </c>
      <c r="M30" s="190"/>
      <c r="N30" s="190"/>
      <c r="O30" s="190"/>
      <c r="P30" s="190"/>
      <c r="W30" s="189">
        <f>ROUND(BA94, 2)</f>
        <v>0</v>
      </c>
      <c r="X30" s="190"/>
      <c r="Y30" s="190"/>
      <c r="Z30" s="190"/>
      <c r="AA30" s="190"/>
      <c r="AB30" s="190"/>
      <c r="AC30" s="190"/>
      <c r="AD30" s="190"/>
      <c r="AE30" s="190"/>
      <c r="AK30" s="189">
        <f>ROUND(AW94, 2)</f>
        <v>0</v>
      </c>
      <c r="AL30" s="190"/>
      <c r="AM30" s="190"/>
      <c r="AN30" s="190"/>
      <c r="AO30" s="190"/>
      <c r="AR30" s="34"/>
      <c r="BE30" s="203"/>
    </row>
    <row r="31" spans="1:71" s="3" customFormat="1" ht="14.45" hidden="1" customHeight="1">
      <c r="B31" s="34"/>
      <c r="F31" s="24" t="s">
        <v>48</v>
      </c>
      <c r="L31" s="191">
        <v>0.21</v>
      </c>
      <c r="M31" s="190"/>
      <c r="N31" s="190"/>
      <c r="O31" s="190"/>
      <c r="P31" s="190"/>
      <c r="W31" s="189">
        <f>ROUND(BB94, 2)</f>
        <v>0</v>
      </c>
      <c r="X31" s="190"/>
      <c r="Y31" s="190"/>
      <c r="Z31" s="190"/>
      <c r="AA31" s="190"/>
      <c r="AB31" s="190"/>
      <c r="AC31" s="190"/>
      <c r="AD31" s="190"/>
      <c r="AE31" s="190"/>
      <c r="AK31" s="189">
        <v>0</v>
      </c>
      <c r="AL31" s="190"/>
      <c r="AM31" s="190"/>
      <c r="AN31" s="190"/>
      <c r="AO31" s="190"/>
      <c r="AR31" s="34"/>
      <c r="BE31" s="203"/>
    </row>
    <row r="32" spans="1:71" s="3" customFormat="1" ht="14.45" hidden="1" customHeight="1">
      <c r="B32" s="34"/>
      <c r="F32" s="24" t="s">
        <v>49</v>
      </c>
      <c r="L32" s="191">
        <v>0.15</v>
      </c>
      <c r="M32" s="190"/>
      <c r="N32" s="190"/>
      <c r="O32" s="190"/>
      <c r="P32" s="190"/>
      <c r="W32" s="189">
        <f>ROUND(BC94, 2)</f>
        <v>0</v>
      </c>
      <c r="X32" s="190"/>
      <c r="Y32" s="190"/>
      <c r="Z32" s="190"/>
      <c r="AA32" s="190"/>
      <c r="AB32" s="190"/>
      <c r="AC32" s="190"/>
      <c r="AD32" s="190"/>
      <c r="AE32" s="190"/>
      <c r="AK32" s="189">
        <v>0</v>
      </c>
      <c r="AL32" s="190"/>
      <c r="AM32" s="190"/>
      <c r="AN32" s="190"/>
      <c r="AO32" s="190"/>
      <c r="AR32" s="34"/>
      <c r="BE32" s="203"/>
    </row>
    <row r="33" spans="1:57" s="3" customFormat="1" ht="14.45" hidden="1" customHeight="1">
      <c r="B33" s="34"/>
      <c r="F33" s="24" t="s">
        <v>50</v>
      </c>
      <c r="L33" s="191">
        <v>0</v>
      </c>
      <c r="M33" s="190"/>
      <c r="N33" s="190"/>
      <c r="O33" s="190"/>
      <c r="P33" s="190"/>
      <c r="W33" s="189">
        <f>ROUND(BD94, 2)</f>
        <v>0</v>
      </c>
      <c r="X33" s="190"/>
      <c r="Y33" s="190"/>
      <c r="Z33" s="190"/>
      <c r="AA33" s="190"/>
      <c r="AB33" s="190"/>
      <c r="AC33" s="190"/>
      <c r="AD33" s="190"/>
      <c r="AE33" s="190"/>
      <c r="AK33" s="189">
        <v>0</v>
      </c>
      <c r="AL33" s="190"/>
      <c r="AM33" s="190"/>
      <c r="AN33" s="190"/>
      <c r="AO33" s="190"/>
      <c r="AR33" s="34"/>
      <c r="BE33" s="203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02"/>
    </row>
    <row r="35" spans="1:57" s="2" customFormat="1" ht="25.9" customHeight="1">
      <c r="A35" s="29"/>
      <c r="B35" s="30"/>
      <c r="C35" s="35"/>
      <c r="D35" s="36" t="s">
        <v>51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52</v>
      </c>
      <c r="U35" s="37"/>
      <c r="V35" s="37"/>
      <c r="W35" s="37"/>
      <c r="X35" s="192" t="s">
        <v>53</v>
      </c>
      <c r="Y35" s="193"/>
      <c r="Z35" s="193"/>
      <c r="AA35" s="193"/>
      <c r="AB35" s="193"/>
      <c r="AC35" s="37"/>
      <c r="AD35" s="37"/>
      <c r="AE35" s="37"/>
      <c r="AF35" s="37"/>
      <c r="AG35" s="37"/>
      <c r="AH35" s="37"/>
      <c r="AI35" s="37"/>
      <c r="AJ35" s="37"/>
      <c r="AK35" s="194">
        <f>SUM(AK26:AK33)</f>
        <v>0</v>
      </c>
      <c r="AL35" s="193"/>
      <c r="AM35" s="193"/>
      <c r="AN35" s="193"/>
      <c r="AO35" s="195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54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55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2" t="s">
        <v>56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57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56</v>
      </c>
      <c r="AI60" s="32"/>
      <c r="AJ60" s="32"/>
      <c r="AK60" s="32"/>
      <c r="AL60" s="32"/>
      <c r="AM60" s="42" t="s">
        <v>57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0" t="s">
        <v>58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59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2" t="s">
        <v>56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57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56</v>
      </c>
      <c r="AI75" s="32"/>
      <c r="AJ75" s="32"/>
      <c r="AK75" s="32"/>
      <c r="AL75" s="32"/>
      <c r="AM75" s="42" t="s">
        <v>57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5" customHeight="1">
      <c r="A82" s="29"/>
      <c r="B82" s="30"/>
      <c r="C82" s="18" t="s">
        <v>60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4" t="s">
        <v>13</v>
      </c>
      <c r="L84" s="4" t="str">
        <f>K5</f>
        <v>22014</v>
      </c>
      <c r="AR84" s="48"/>
    </row>
    <row r="85" spans="1:91" s="5" customFormat="1" ht="36.950000000000003" customHeight="1">
      <c r="B85" s="49"/>
      <c r="C85" s="50" t="s">
        <v>16</v>
      </c>
      <c r="L85" s="180" t="str">
        <f>K6</f>
        <v>Linka B2 Borovany</v>
      </c>
      <c r="M85" s="181"/>
      <c r="N85" s="181"/>
      <c r="O85" s="181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  <c r="AF85" s="181"/>
      <c r="AG85" s="181"/>
      <c r="AH85" s="181"/>
      <c r="AI85" s="181"/>
      <c r="AJ85" s="181"/>
      <c r="AK85" s="181"/>
      <c r="AL85" s="181"/>
      <c r="AM85" s="181"/>
      <c r="AN85" s="181"/>
      <c r="AO85" s="181"/>
      <c r="AR85" s="49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22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>Borovany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24</v>
      </c>
      <c r="AJ87" s="29"/>
      <c r="AK87" s="29"/>
      <c r="AL87" s="29"/>
      <c r="AM87" s="182">
        <f>IF(AN8= "","",AN8)</f>
        <v>45174</v>
      </c>
      <c r="AN87" s="182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27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 xml:space="preserve"> 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33</v>
      </c>
      <c r="AJ89" s="29"/>
      <c r="AK89" s="29"/>
      <c r="AL89" s="29"/>
      <c r="AM89" s="183" t="str">
        <f>IF(E17="","",E17)</f>
        <v>KORECKÝ s.r.o.</v>
      </c>
      <c r="AN89" s="184"/>
      <c r="AO89" s="184"/>
      <c r="AP89" s="184"/>
      <c r="AQ89" s="29"/>
      <c r="AR89" s="30"/>
      <c r="AS89" s="185" t="s">
        <v>61</v>
      </c>
      <c r="AT89" s="186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2" customHeight="1">
      <c r="A90" s="29"/>
      <c r="B90" s="30"/>
      <c r="C90" s="24" t="s">
        <v>31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38</v>
      </c>
      <c r="AJ90" s="29"/>
      <c r="AK90" s="29"/>
      <c r="AL90" s="29"/>
      <c r="AM90" s="183" t="str">
        <f>IF(E20="","",E20)</f>
        <v>Pavel Korecký</v>
      </c>
      <c r="AN90" s="184"/>
      <c r="AO90" s="184"/>
      <c r="AP90" s="184"/>
      <c r="AQ90" s="29"/>
      <c r="AR90" s="30"/>
      <c r="AS90" s="187"/>
      <c r="AT90" s="188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187"/>
      <c r="AT91" s="188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175" t="s">
        <v>62</v>
      </c>
      <c r="D92" s="176"/>
      <c r="E92" s="176"/>
      <c r="F92" s="176"/>
      <c r="G92" s="176"/>
      <c r="H92" s="57"/>
      <c r="I92" s="177" t="s">
        <v>63</v>
      </c>
      <c r="J92" s="17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  <c r="AE92" s="176"/>
      <c r="AF92" s="176"/>
      <c r="AG92" s="178" t="s">
        <v>64</v>
      </c>
      <c r="AH92" s="176"/>
      <c r="AI92" s="176"/>
      <c r="AJ92" s="176"/>
      <c r="AK92" s="176"/>
      <c r="AL92" s="176"/>
      <c r="AM92" s="176"/>
      <c r="AN92" s="177" t="s">
        <v>65</v>
      </c>
      <c r="AO92" s="176"/>
      <c r="AP92" s="179"/>
      <c r="AQ92" s="58" t="s">
        <v>66</v>
      </c>
      <c r="AR92" s="30"/>
      <c r="AS92" s="59" t="s">
        <v>67</v>
      </c>
      <c r="AT92" s="60" t="s">
        <v>68</v>
      </c>
      <c r="AU92" s="60" t="s">
        <v>69</v>
      </c>
      <c r="AV92" s="60" t="s">
        <v>70</v>
      </c>
      <c r="AW92" s="60" t="s">
        <v>71</v>
      </c>
      <c r="AX92" s="60" t="s">
        <v>72</v>
      </c>
      <c r="AY92" s="60" t="s">
        <v>73</v>
      </c>
      <c r="AZ92" s="60" t="s">
        <v>74</v>
      </c>
      <c r="BA92" s="60" t="s">
        <v>75</v>
      </c>
      <c r="BB92" s="60" t="s">
        <v>76</v>
      </c>
      <c r="BC92" s="60" t="s">
        <v>77</v>
      </c>
      <c r="BD92" s="61" t="s">
        <v>78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50000000000003" customHeight="1">
      <c r="B94" s="65"/>
      <c r="C94" s="66" t="s">
        <v>79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9">
        <f>ROUND(AG95,2)</f>
        <v>0</v>
      </c>
      <c r="AH94" s="199"/>
      <c r="AI94" s="199"/>
      <c r="AJ94" s="199"/>
      <c r="AK94" s="199"/>
      <c r="AL94" s="199"/>
      <c r="AM94" s="199"/>
      <c r="AN94" s="200">
        <f>SUM(AG94,AT94)</f>
        <v>0</v>
      </c>
      <c r="AO94" s="200"/>
      <c r="AP94" s="200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80</v>
      </c>
      <c r="BT94" s="74" t="s">
        <v>81</v>
      </c>
      <c r="BU94" s="75" t="s">
        <v>82</v>
      </c>
      <c r="BV94" s="74" t="s">
        <v>83</v>
      </c>
      <c r="BW94" s="74" t="s">
        <v>4</v>
      </c>
      <c r="BX94" s="74" t="s">
        <v>84</v>
      </c>
      <c r="CL94" s="74" t="s">
        <v>1</v>
      </c>
    </row>
    <row r="95" spans="1:91" s="7" customFormat="1" ht="24.75" customHeight="1">
      <c r="A95" s="76" t="s">
        <v>85</v>
      </c>
      <c r="B95" s="77"/>
      <c r="C95" s="78"/>
      <c r="D95" s="198" t="s">
        <v>86</v>
      </c>
      <c r="E95" s="198"/>
      <c r="F95" s="198"/>
      <c r="G95" s="198"/>
      <c r="H95" s="198"/>
      <c r="I95" s="79"/>
      <c r="J95" s="198" t="s">
        <v>549</v>
      </c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  <c r="AB95" s="198"/>
      <c r="AC95" s="198"/>
      <c r="AD95" s="198"/>
      <c r="AE95" s="198"/>
      <c r="AF95" s="198"/>
      <c r="AG95" s="196">
        <f>'22014.2 - DPS150.2 rozvod...'!J30</f>
        <v>0</v>
      </c>
      <c r="AH95" s="197"/>
      <c r="AI95" s="197"/>
      <c r="AJ95" s="197"/>
      <c r="AK95" s="197"/>
      <c r="AL95" s="197"/>
      <c r="AM95" s="197"/>
      <c r="AN95" s="196">
        <f>SUM(AG95,AT95)</f>
        <v>0</v>
      </c>
      <c r="AO95" s="197"/>
      <c r="AP95" s="197"/>
      <c r="AQ95" s="80" t="s">
        <v>87</v>
      </c>
      <c r="AR95" s="77"/>
      <c r="AS95" s="81">
        <v>0</v>
      </c>
      <c r="AT95" s="82">
        <f>ROUND(SUM(AV95:AW95),2)</f>
        <v>0</v>
      </c>
      <c r="AU95" s="83">
        <f>'22014.2 - DPS150.2 rozvod...'!P121</f>
        <v>0</v>
      </c>
      <c r="AV95" s="82">
        <f>'22014.2 - DPS150.2 rozvod...'!J33</f>
        <v>0</v>
      </c>
      <c r="AW95" s="82">
        <f>'22014.2 - DPS150.2 rozvod...'!J34</f>
        <v>0</v>
      </c>
      <c r="AX95" s="82">
        <f>'22014.2 - DPS150.2 rozvod...'!J35</f>
        <v>0</v>
      </c>
      <c r="AY95" s="82">
        <f>'22014.2 - DPS150.2 rozvod...'!J36</f>
        <v>0</v>
      </c>
      <c r="AZ95" s="82">
        <f>'22014.2 - DPS150.2 rozvod...'!F33</f>
        <v>0</v>
      </c>
      <c r="BA95" s="82">
        <f>'22014.2 - DPS150.2 rozvod...'!F34</f>
        <v>0</v>
      </c>
      <c r="BB95" s="82">
        <f>'22014.2 - DPS150.2 rozvod...'!F35</f>
        <v>0</v>
      </c>
      <c r="BC95" s="82">
        <f>'22014.2 - DPS150.2 rozvod...'!F36</f>
        <v>0</v>
      </c>
      <c r="BD95" s="84">
        <f>'22014.2 - DPS150.2 rozvod...'!F37</f>
        <v>0</v>
      </c>
      <c r="BT95" s="85" t="s">
        <v>21</v>
      </c>
      <c r="BV95" s="85" t="s">
        <v>83</v>
      </c>
      <c r="BW95" s="85" t="s">
        <v>88</v>
      </c>
      <c r="BX95" s="85" t="s">
        <v>4</v>
      </c>
      <c r="CL95" s="85" t="s">
        <v>1</v>
      </c>
      <c r="CM95" s="85" t="s">
        <v>89</v>
      </c>
    </row>
    <row r="96" spans="1:91" s="2" customFormat="1" ht="30" customHeight="1">
      <c r="A96" s="29"/>
      <c r="B96" s="30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30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pans="1:57" s="2" customFormat="1" ht="6.95" customHeight="1">
      <c r="A97" s="29"/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mergeCells count="42"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22014.2 - DPS150.2 rozvod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95"/>
  <sheetViews>
    <sheetView showGridLines="0" tabSelected="1" topLeftCell="A207" workbookViewId="0">
      <selection activeCell="H239" sqref="H23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73" t="s">
        <v>5</v>
      </c>
      <c r="M2" s="174"/>
      <c r="N2" s="174"/>
      <c r="O2" s="174"/>
      <c r="P2" s="174"/>
      <c r="Q2" s="174"/>
      <c r="R2" s="174"/>
      <c r="S2" s="174"/>
      <c r="T2" s="174"/>
      <c r="U2" s="174"/>
      <c r="V2" s="174"/>
      <c r="AT2" s="14" t="s">
        <v>88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89</v>
      </c>
    </row>
    <row r="4" spans="1:46" s="1" customFormat="1" ht="24.95" customHeight="1">
      <c r="B4" s="17"/>
      <c r="D4" s="18" t="s">
        <v>90</v>
      </c>
      <c r="L4" s="17"/>
      <c r="M4" s="86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16.5" customHeight="1">
      <c r="B7" s="17"/>
      <c r="E7" s="213" t="str">
        <f>'Rekapitulace stavby'!K6</f>
        <v>Linka B2 Borovany</v>
      </c>
      <c r="F7" s="214"/>
      <c r="G7" s="214"/>
      <c r="H7" s="214"/>
      <c r="L7" s="17"/>
    </row>
    <row r="8" spans="1:46" s="2" customFormat="1" ht="12" customHeight="1">
      <c r="A8" s="29"/>
      <c r="B8" s="30"/>
      <c r="C8" s="29"/>
      <c r="D8" s="24" t="s">
        <v>91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0" t="s">
        <v>550</v>
      </c>
      <c r="F9" s="212"/>
      <c r="G9" s="212"/>
      <c r="H9" s="21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19</v>
      </c>
      <c r="E11" s="29"/>
      <c r="F11" s="22" t="s">
        <v>1</v>
      </c>
      <c r="G11" s="29"/>
      <c r="H11" s="29"/>
      <c r="I11" s="24" t="s">
        <v>20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22</v>
      </c>
      <c r="E12" s="29"/>
      <c r="F12" s="22" t="s">
        <v>23</v>
      </c>
      <c r="G12" s="29"/>
      <c r="H12" s="29"/>
      <c r="I12" s="24" t="s">
        <v>24</v>
      </c>
      <c r="J12" s="52">
        <f>'Rekapitulace stavby'!AN8</f>
        <v>45174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27</v>
      </c>
      <c r="E14" s="29"/>
      <c r="F14" s="29"/>
      <c r="G14" s="29"/>
      <c r="H14" s="29"/>
      <c r="I14" s="24" t="s">
        <v>28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92</v>
      </c>
      <c r="F15" s="29"/>
      <c r="G15" s="29"/>
      <c r="H15" s="29"/>
      <c r="I15" s="24" t="s">
        <v>30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31</v>
      </c>
      <c r="E17" s="29"/>
      <c r="F17" s="29"/>
      <c r="G17" s="29"/>
      <c r="H17" s="29"/>
      <c r="I17" s="24" t="s">
        <v>28</v>
      </c>
      <c r="J17" s="25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15" t="str">
        <f>'Rekapitulace stavby'!E14</f>
        <v>Vyplň údaj</v>
      </c>
      <c r="F18" s="204"/>
      <c r="G18" s="204"/>
      <c r="H18" s="204"/>
      <c r="I18" s="24" t="s">
        <v>30</v>
      </c>
      <c r="J18" s="25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33</v>
      </c>
      <c r="E20" s="29"/>
      <c r="F20" s="29"/>
      <c r="G20" s="29"/>
      <c r="H20" s="29"/>
      <c r="I20" s="24" t="s">
        <v>28</v>
      </c>
      <c r="J20" s="22" t="s">
        <v>34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35</v>
      </c>
      <c r="F21" s="29"/>
      <c r="G21" s="29"/>
      <c r="H21" s="29"/>
      <c r="I21" s="24" t="s">
        <v>30</v>
      </c>
      <c r="J21" s="22" t="s">
        <v>36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38</v>
      </c>
      <c r="E23" s="29"/>
      <c r="F23" s="29"/>
      <c r="G23" s="29"/>
      <c r="H23" s="29"/>
      <c r="I23" s="24" t="s">
        <v>28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39</v>
      </c>
      <c r="F24" s="29"/>
      <c r="G24" s="29"/>
      <c r="H24" s="29"/>
      <c r="I24" s="24" t="s">
        <v>30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40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87"/>
      <c r="B27" s="88"/>
      <c r="C27" s="87"/>
      <c r="D27" s="87"/>
      <c r="E27" s="208" t="s">
        <v>1</v>
      </c>
      <c r="F27" s="208"/>
      <c r="G27" s="208"/>
      <c r="H27" s="208"/>
      <c r="I27" s="87"/>
      <c r="J27" s="87"/>
      <c r="K27" s="87"/>
      <c r="L27" s="89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0" t="s">
        <v>41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43</v>
      </c>
      <c r="G32" s="29"/>
      <c r="H32" s="29"/>
      <c r="I32" s="33" t="s">
        <v>42</v>
      </c>
      <c r="J32" s="33" t="s">
        <v>44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1" t="s">
        <v>45</v>
      </c>
      <c r="E33" s="24" t="s">
        <v>46</v>
      </c>
      <c r="F33" s="92">
        <f>ROUND((SUM(BE121:BE294)),  2)</f>
        <v>0</v>
      </c>
      <c r="G33" s="29"/>
      <c r="H33" s="29"/>
      <c r="I33" s="93">
        <v>0.21</v>
      </c>
      <c r="J33" s="92">
        <f>ROUND(((SUM(BE121:BE294))*I33),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47</v>
      </c>
      <c r="F34" s="92">
        <f>ROUND((SUM(BF121:BF294)),  2)</f>
        <v>0</v>
      </c>
      <c r="G34" s="29"/>
      <c r="H34" s="29"/>
      <c r="I34" s="93">
        <v>0.15</v>
      </c>
      <c r="J34" s="92">
        <f>ROUND(((SUM(BF121:BF294))*I34),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48</v>
      </c>
      <c r="F35" s="92">
        <f>ROUND((SUM(BG121:BG294)),  2)</f>
        <v>0</v>
      </c>
      <c r="G35" s="29"/>
      <c r="H35" s="29"/>
      <c r="I35" s="93">
        <v>0.21</v>
      </c>
      <c r="J35" s="92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49</v>
      </c>
      <c r="F36" s="92">
        <f>ROUND((SUM(BH121:BH294)),  2)</f>
        <v>0</v>
      </c>
      <c r="G36" s="29"/>
      <c r="H36" s="29"/>
      <c r="I36" s="93">
        <v>0.15</v>
      </c>
      <c r="J36" s="92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50</v>
      </c>
      <c r="F37" s="92">
        <f>ROUND((SUM(BI121:BI294)),  2)</f>
        <v>0</v>
      </c>
      <c r="G37" s="29"/>
      <c r="H37" s="29"/>
      <c r="I37" s="93">
        <v>0</v>
      </c>
      <c r="J37" s="92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4"/>
      <c r="D39" s="95" t="s">
        <v>51</v>
      </c>
      <c r="E39" s="57"/>
      <c r="F39" s="57"/>
      <c r="G39" s="96" t="s">
        <v>52</v>
      </c>
      <c r="H39" s="97" t="s">
        <v>53</v>
      </c>
      <c r="I39" s="57"/>
      <c r="J39" s="98">
        <f>SUM(J30:J37)</f>
        <v>0</v>
      </c>
      <c r="K39" s="9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54</v>
      </c>
      <c r="E50" s="41"/>
      <c r="F50" s="41"/>
      <c r="G50" s="40" t="s">
        <v>55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56</v>
      </c>
      <c r="E61" s="32"/>
      <c r="F61" s="100" t="s">
        <v>57</v>
      </c>
      <c r="G61" s="42" t="s">
        <v>56</v>
      </c>
      <c r="H61" s="32"/>
      <c r="I61" s="32"/>
      <c r="J61" s="101" t="s">
        <v>57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58</v>
      </c>
      <c r="E65" s="43"/>
      <c r="F65" s="43"/>
      <c r="G65" s="40" t="s">
        <v>59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56</v>
      </c>
      <c r="E76" s="32"/>
      <c r="F76" s="100" t="s">
        <v>57</v>
      </c>
      <c r="G76" s="42" t="s">
        <v>56</v>
      </c>
      <c r="H76" s="32"/>
      <c r="I76" s="32"/>
      <c r="J76" s="101" t="s">
        <v>57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93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13" t="str">
        <f>E7</f>
        <v>Linka B2 Borovany</v>
      </c>
      <c r="F85" s="214"/>
      <c r="G85" s="214"/>
      <c r="H85" s="21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91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0" t="str">
        <f>E9</f>
        <v>22014.2 - DPS150.2 rozvody plynu ve výrobní halách (B1+B2+RS topení)</v>
      </c>
      <c r="F87" s="212"/>
      <c r="G87" s="212"/>
      <c r="H87" s="21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22</v>
      </c>
      <c r="D89" s="29"/>
      <c r="E89" s="29"/>
      <c r="F89" s="22" t="str">
        <f>F12</f>
        <v>Borovany</v>
      </c>
      <c r="G89" s="29"/>
      <c r="H89" s="29"/>
      <c r="I89" s="24" t="s">
        <v>24</v>
      </c>
      <c r="J89" s="52">
        <f>IF(J12="","",J12)</f>
        <v>45174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27</v>
      </c>
      <c r="D91" s="29"/>
      <c r="E91" s="29"/>
      <c r="F91" s="22" t="str">
        <f>E15</f>
        <v>LASSELSBERGER, s.r.o.</v>
      </c>
      <c r="G91" s="29"/>
      <c r="H91" s="29"/>
      <c r="I91" s="24" t="s">
        <v>33</v>
      </c>
      <c r="J91" s="27" t="str">
        <f>E21</f>
        <v>KORECKÝ 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31</v>
      </c>
      <c r="D92" s="29"/>
      <c r="E92" s="29"/>
      <c r="F92" s="22" t="str">
        <f>IF(E18="","",E18)</f>
        <v>Vyplň údaj</v>
      </c>
      <c r="G92" s="29"/>
      <c r="H92" s="29"/>
      <c r="I92" s="24" t="s">
        <v>38</v>
      </c>
      <c r="J92" s="27" t="str">
        <f>E24</f>
        <v>Pavel Korecký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2" t="s">
        <v>94</v>
      </c>
      <c r="D94" s="94"/>
      <c r="E94" s="94"/>
      <c r="F94" s="94"/>
      <c r="G94" s="94"/>
      <c r="H94" s="94"/>
      <c r="I94" s="94"/>
      <c r="J94" s="103" t="s">
        <v>95</v>
      </c>
      <c r="K94" s="94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4" t="s">
        <v>96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97</v>
      </c>
    </row>
    <row r="97" spans="1:31" s="9" customFormat="1" ht="24.95" customHeight="1">
      <c r="B97" s="105"/>
      <c r="D97" s="106" t="s">
        <v>98</v>
      </c>
      <c r="E97" s="107"/>
      <c r="F97" s="107"/>
      <c r="G97" s="107"/>
      <c r="H97" s="107"/>
      <c r="I97" s="107"/>
      <c r="J97" s="108">
        <f>J122</f>
        <v>0</v>
      </c>
      <c r="L97" s="105"/>
    </row>
    <row r="98" spans="1:31" s="9" customFormat="1" ht="24.95" customHeight="1">
      <c r="B98" s="105"/>
      <c r="D98" s="106" t="s">
        <v>99</v>
      </c>
      <c r="E98" s="107"/>
      <c r="F98" s="107"/>
      <c r="G98" s="107"/>
      <c r="H98" s="107"/>
      <c r="I98" s="107"/>
      <c r="J98" s="108">
        <f>J123</f>
        <v>0</v>
      </c>
      <c r="L98" s="105"/>
    </row>
    <row r="99" spans="1:31" s="10" customFormat="1" ht="19.899999999999999" customHeight="1">
      <c r="B99" s="109"/>
      <c r="D99" s="110" t="s">
        <v>100</v>
      </c>
      <c r="E99" s="111"/>
      <c r="F99" s="111"/>
      <c r="G99" s="111"/>
      <c r="H99" s="111"/>
      <c r="I99" s="111"/>
      <c r="J99" s="112">
        <f>J124</f>
        <v>0</v>
      </c>
      <c r="L99" s="109"/>
    </row>
    <row r="100" spans="1:31" s="9" customFormat="1" ht="24.95" customHeight="1">
      <c r="B100" s="105"/>
      <c r="D100" s="106" t="s">
        <v>101</v>
      </c>
      <c r="E100" s="107"/>
      <c r="F100" s="107"/>
      <c r="G100" s="107"/>
      <c r="H100" s="107"/>
      <c r="I100" s="107"/>
      <c r="J100" s="108">
        <f>J133</f>
        <v>0</v>
      </c>
      <c r="L100" s="105"/>
    </row>
    <row r="101" spans="1:31" s="10" customFormat="1" ht="19.899999999999999" customHeight="1">
      <c r="B101" s="109"/>
      <c r="D101" s="110" t="s">
        <v>102</v>
      </c>
      <c r="E101" s="111"/>
      <c r="F101" s="111"/>
      <c r="G101" s="111"/>
      <c r="H101" s="111"/>
      <c r="I101" s="111"/>
      <c r="J101" s="112">
        <f>J134</f>
        <v>0</v>
      </c>
      <c r="L101" s="109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103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16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13" t="str">
        <f>E7</f>
        <v>Linka B2 Borovany</v>
      </c>
      <c r="F111" s="214"/>
      <c r="G111" s="214"/>
      <c r="H111" s="214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91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0" t="str">
        <f>E9</f>
        <v>22014.2 - DPS150.2 rozvody plynu ve výrobní halách (B1+B2+RS topení)</v>
      </c>
      <c r="F113" s="212"/>
      <c r="G113" s="212"/>
      <c r="H113" s="212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22</v>
      </c>
      <c r="D115" s="29"/>
      <c r="E115" s="29"/>
      <c r="F115" s="22" t="str">
        <f>F12</f>
        <v>Borovany</v>
      </c>
      <c r="G115" s="29"/>
      <c r="H115" s="29"/>
      <c r="I115" s="24" t="s">
        <v>24</v>
      </c>
      <c r="J115" s="52">
        <f>IF(J12="","",J12)</f>
        <v>45174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27</v>
      </c>
      <c r="D117" s="29"/>
      <c r="E117" s="29"/>
      <c r="F117" s="22" t="str">
        <f>E15</f>
        <v>LASSELSBERGER, s.r.o.</v>
      </c>
      <c r="G117" s="29"/>
      <c r="H117" s="29"/>
      <c r="I117" s="24" t="s">
        <v>33</v>
      </c>
      <c r="J117" s="27" t="str">
        <f>E21</f>
        <v>KORECKÝ s.r.o.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31</v>
      </c>
      <c r="D118" s="29"/>
      <c r="E118" s="29"/>
      <c r="F118" s="22" t="str">
        <f>IF(E18="","",E18)</f>
        <v>Vyplň údaj</v>
      </c>
      <c r="G118" s="29"/>
      <c r="H118" s="29"/>
      <c r="I118" s="24" t="s">
        <v>38</v>
      </c>
      <c r="J118" s="27" t="str">
        <f>E24</f>
        <v>Pavel Korecký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13"/>
      <c r="B120" s="114"/>
      <c r="C120" s="115" t="s">
        <v>104</v>
      </c>
      <c r="D120" s="116" t="s">
        <v>66</v>
      </c>
      <c r="E120" s="116" t="s">
        <v>62</v>
      </c>
      <c r="F120" s="116" t="s">
        <v>63</v>
      </c>
      <c r="G120" s="116" t="s">
        <v>105</v>
      </c>
      <c r="H120" s="116" t="s">
        <v>106</v>
      </c>
      <c r="I120" s="116" t="s">
        <v>107</v>
      </c>
      <c r="J120" s="117" t="s">
        <v>95</v>
      </c>
      <c r="K120" s="118" t="s">
        <v>108</v>
      </c>
      <c r="L120" s="119"/>
      <c r="M120" s="59" t="s">
        <v>1</v>
      </c>
      <c r="N120" s="60" t="s">
        <v>45</v>
      </c>
      <c r="O120" s="60" t="s">
        <v>109</v>
      </c>
      <c r="P120" s="60" t="s">
        <v>110</v>
      </c>
      <c r="Q120" s="60" t="s">
        <v>111</v>
      </c>
      <c r="R120" s="60" t="s">
        <v>112</v>
      </c>
      <c r="S120" s="60" t="s">
        <v>113</v>
      </c>
      <c r="T120" s="61" t="s">
        <v>114</v>
      </c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E120" s="113"/>
    </row>
    <row r="121" spans="1:65" s="2" customFormat="1" ht="22.9" customHeight="1">
      <c r="A121" s="29"/>
      <c r="B121" s="30"/>
      <c r="C121" s="66" t="s">
        <v>115</v>
      </c>
      <c r="D121" s="29"/>
      <c r="E121" s="29"/>
      <c r="F121" s="29"/>
      <c r="G121" s="29"/>
      <c r="H121" s="29"/>
      <c r="I121" s="29"/>
      <c r="J121" s="120">
        <f>BK121</f>
        <v>0</v>
      </c>
      <c r="K121" s="29"/>
      <c r="L121" s="30"/>
      <c r="M121" s="62"/>
      <c r="N121" s="53"/>
      <c r="O121" s="63"/>
      <c r="P121" s="121">
        <f>P122+P123+P133</f>
        <v>0</v>
      </c>
      <c r="Q121" s="63"/>
      <c r="R121" s="121">
        <f>R122+R123+R133</f>
        <v>4.1992079999999996</v>
      </c>
      <c r="S121" s="63"/>
      <c r="T121" s="122">
        <f>T122+T123+T133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80</v>
      </c>
      <c r="AU121" s="14" t="s">
        <v>97</v>
      </c>
      <c r="BK121" s="123">
        <f>BK122+BK123+BK133</f>
        <v>0</v>
      </c>
    </row>
    <row r="122" spans="1:65" s="12" customFormat="1" ht="25.9" customHeight="1">
      <c r="B122" s="124"/>
      <c r="D122" s="125" t="s">
        <v>80</v>
      </c>
      <c r="E122" s="126" t="s">
        <v>116</v>
      </c>
      <c r="F122" s="126" t="s">
        <v>117</v>
      </c>
      <c r="I122" s="127"/>
      <c r="J122" s="128">
        <f>BK122</f>
        <v>0</v>
      </c>
      <c r="L122" s="124"/>
      <c r="M122" s="129"/>
      <c r="N122" s="130"/>
      <c r="O122" s="130"/>
      <c r="P122" s="131">
        <v>0</v>
      </c>
      <c r="Q122" s="130"/>
      <c r="R122" s="131">
        <v>0</v>
      </c>
      <c r="S122" s="130"/>
      <c r="T122" s="132">
        <v>0</v>
      </c>
      <c r="AR122" s="125" t="s">
        <v>21</v>
      </c>
      <c r="AT122" s="133" t="s">
        <v>80</v>
      </c>
      <c r="AU122" s="133" t="s">
        <v>81</v>
      </c>
      <c r="AY122" s="125" t="s">
        <v>118</v>
      </c>
      <c r="BK122" s="134">
        <v>0</v>
      </c>
    </row>
    <row r="123" spans="1:65" s="12" customFormat="1" ht="25.9" customHeight="1">
      <c r="B123" s="124"/>
      <c r="D123" s="125" t="s">
        <v>80</v>
      </c>
      <c r="E123" s="126" t="s">
        <v>119</v>
      </c>
      <c r="F123" s="126" t="s">
        <v>120</v>
      </c>
      <c r="I123" s="127"/>
      <c r="J123" s="128">
        <f>BK123</f>
        <v>0</v>
      </c>
      <c r="L123" s="124"/>
      <c r="M123" s="129"/>
      <c r="N123" s="130"/>
      <c r="O123" s="130"/>
      <c r="P123" s="131">
        <f>P124</f>
        <v>0</v>
      </c>
      <c r="Q123" s="130"/>
      <c r="R123" s="131">
        <f>R124</f>
        <v>4.9208000000000002E-2</v>
      </c>
      <c r="S123" s="130"/>
      <c r="T123" s="132">
        <f>T124</f>
        <v>0</v>
      </c>
      <c r="AR123" s="125" t="s">
        <v>89</v>
      </c>
      <c r="AT123" s="133" t="s">
        <v>80</v>
      </c>
      <c r="AU123" s="133" t="s">
        <v>81</v>
      </c>
      <c r="AY123" s="125" t="s">
        <v>118</v>
      </c>
      <c r="BK123" s="134">
        <f>BK124</f>
        <v>0</v>
      </c>
    </row>
    <row r="124" spans="1:65" s="12" customFormat="1" ht="22.9" customHeight="1">
      <c r="B124" s="124"/>
      <c r="D124" s="125" t="s">
        <v>80</v>
      </c>
      <c r="E124" s="135" t="s">
        <v>121</v>
      </c>
      <c r="F124" s="135" t="s">
        <v>122</v>
      </c>
      <c r="I124" s="127"/>
      <c r="J124" s="136">
        <f>BK124</f>
        <v>0</v>
      </c>
      <c r="L124" s="124"/>
      <c r="M124" s="129"/>
      <c r="N124" s="130"/>
      <c r="O124" s="130"/>
      <c r="P124" s="131">
        <f>SUM(P125:P132)</f>
        <v>0</v>
      </c>
      <c r="Q124" s="130"/>
      <c r="R124" s="131">
        <f>SUM(R125:R132)</f>
        <v>4.9208000000000002E-2</v>
      </c>
      <c r="S124" s="130"/>
      <c r="T124" s="132">
        <f>SUM(T125:T132)</f>
        <v>0</v>
      </c>
      <c r="AR124" s="125" t="s">
        <v>89</v>
      </c>
      <c r="AT124" s="133" t="s">
        <v>80</v>
      </c>
      <c r="AU124" s="133" t="s">
        <v>21</v>
      </c>
      <c r="AY124" s="125" t="s">
        <v>118</v>
      </c>
      <c r="BK124" s="134">
        <f>SUM(BK125:BK132)</f>
        <v>0</v>
      </c>
    </row>
    <row r="125" spans="1:65" s="2" customFormat="1" ht="24.2" customHeight="1">
      <c r="A125" s="29"/>
      <c r="B125" s="137"/>
      <c r="C125" s="138" t="s">
        <v>21</v>
      </c>
      <c r="D125" s="138" t="s">
        <v>123</v>
      </c>
      <c r="E125" s="139" t="s">
        <v>124</v>
      </c>
      <c r="F125" s="140" t="s">
        <v>125</v>
      </c>
      <c r="G125" s="141" t="s">
        <v>126</v>
      </c>
      <c r="H125" s="142">
        <v>200</v>
      </c>
      <c r="I125" s="143"/>
      <c r="J125" s="144">
        <f>ROUND(I125*H125,2)</f>
        <v>0</v>
      </c>
      <c r="K125" s="145"/>
      <c r="L125" s="30"/>
      <c r="M125" s="146" t="s">
        <v>1</v>
      </c>
      <c r="N125" s="147" t="s">
        <v>46</v>
      </c>
      <c r="O125" s="55"/>
      <c r="P125" s="148">
        <f>O125*H125</f>
        <v>0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0" t="s">
        <v>127</v>
      </c>
      <c r="AT125" s="150" t="s">
        <v>123</v>
      </c>
      <c r="AU125" s="150" t="s">
        <v>89</v>
      </c>
      <c r="AY125" s="14" t="s">
        <v>118</v>
      </c>
      <c r="BE125" s="151">
        <f>IF(N125="základní",J125,0)</f>
        <v>0</v>
      </c>
      <c r="BF125" s="151">
        <f>IF(N125="snížená",J125,0)</f>
        <v>0</v>
      </c>
      <c r="BG125" s="151">
        <f>IF(N125="zákl. přenesená",J125,0)</f>
        <v>0</v>
      </c>
      <c r="BH125" s="151">
        <f>IF(N125="sníž. přenesená",J125,0)</f>
        <v>0</v>
      </c>
      <c r="BI125" s="151">
        <f>IF(N125="nulová",J125,0)</f>
        <v>0</v>
      </c>
      <c r="BJ125" s="14" t="s">
        <v>21</v>
      </c>
      <c r="BK125" s="151">
        <f>ROUND(I125*H125,2)</f>
        <v>0</v>
      </c>
      <c r="BL125" s="14" t="s">
        <v>127</v>
      </c>
      <c r="BM125" s="150" t="s">
        <v>128</v>
      </c>
    </row>
    <row r="126" spans="1:65" s="2" customFormat="1" ht="19.5">
      <c r="A126" s="29"/>
      <c r="B126" s="30"/>
      <c r="C126" s="29"/>
      <c r="D126" s="152" t="s">
        <v>129</v>
      </c>
      <c r="E126" s="29"/>
      <c r="F126" s="153" t="s">
        <v>130</v>
      </c>
      <c r="G126" s="29"/>
      <c r="H126" s="29"/>
      <c r="I126" s="154"/>
      <c r="J126" s="29"/>
      <c r="K126" s="29"/>
      <c r="L126" s="30"/>
      <c r="M126" s="155"/>
      <c r="N126" s="156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129</v>
      </c>
      <c r="AU126" s="14" t="s">
        <v>89</v>
      </c>
    </row>
    <row r="127" spans="1:65" s="2" customFormat="1" ht="21.75" customHeight="1">
      <c r="A127" s="29"/>
      <c r="B127" s="137"/>
      <c r="C127" s="157" t="s">
        <v>89</v>
      </c>
      <c r="D127" s="157" t="s">
        <v>131</v>
      </c>
      <c r="E127" s="158" t="s">
        <v>132</v>
      </c>
      <c r="F127" s="159" t="s">
        <v>133</v>
      </c>
      <c r="G127" s="160" t="s">
        <v>134</v>
      </c>
      <c r="H127" s="161">
        <v>20.085000000000001</v>
      </c>
      <c r="I127" s="162"/>
      <c r="J127" s="163">
        <f>ROUND(I127*H127,2)</f>
        <v>0</v>
      </c>
      <c r="K127" s="164"/>
      <c r="L127" s="165"/>
      <c r="M127" s="166" t="s">
        <v>1</v>
      </c>
      <c r="N127" s="167" t="s">
        <v>46</v>
      </c>
      <c r="O127" s="55"/>
      <c r="P127" s="148">
        <f>O127*H127</f>
        <v>0</v>
      </c>
      <c r="Q127" s="148">
        <v>1.1999999999999999E-3</v>
      </c>
      <c r="R127" s="148">
        <f>Q127*H127</f>
        <v>2.4101999999999998E-2</v>
      </c>
      <c r="S127" s="148">
        <v>0</v>
      </c>
      <c r="T127" s="149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0" t="s">
        <v>135</v>
      </c>
      <c r="AT127" s="150" t="s">
        <v>131</v>
      </c>
      <c r="AU127" s="150" t="s">
        <v>89</v>
      </c>
      <c r="AY127" s="14" t="s">
        <v>118</v>
      </c>
      <c r="BE127" s="151">
        <f>IF(N127="základní",J127,0)</f>
        <v>0</v>
      </c>
      <c r="BF127" s="151">
        <f>IF(N127="snížená",J127,0)</f>
        <v>0</v>
      </c>
      <c r="BG127" s="151">
        <f>IF(N127="zákl. přenesená",J127,0)</f>
        <v>0</v>
      </c>
      <c r="BH127" s="151">
        <f>IF(N127="sníž. přenesená",J127,0)</f>
        <v>0</v>
      </c>
      <c r="BI127" s="151">
        <f>IF(N127="nulová",J127,0)</f>
        <v>0</v>
      </c>
      <c r="BJ127" s="14" t="s">
        <v>21</v>
      </c>
      <c r="BK127" s="151">
        <f>ROUND(I127*H127,2)</f>
        <v>0</v>
      </c>
      <c r="BL127" s="14" t="s">
        <v>127</v>
      </c>
      <c r="BM127" s="150" t="s">
        <v>136</v>
      </c>
    </row>
    <row r="128" spans="1:65" s="2" customFormat="1">
      <c r="A128" s="29"/>
      <c r="B128" s="30"/>
      <c r="C128" s="29"/>
      <c r="D128" s="152" t="s">
        <v>129</v>
      </c>
      <c r="E128" s="29"/>
      <c r="F128" s="153" t="s">
        <v>133</v>
      </c>
      <c r="G128" s="29"/>
      <c r="H128" s="29"/>
      <c r="I128" s="154"/>
      <c r="J128" s="29"/>
      <c r="K128" s="29"/>
      <c r="L128" s="30"/>
      <c r="M128" s="155"/>
      <c r="N128" s="156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129</v>
      </c>
      <c r="AU128" s="14" t="s">
        <v>89</v>
      </c>
    </row>
    <row r="129" spans="1:65" s="2" customFormat="1" ht="24.2" customHeight="1">
      <c r="A129" s="29"/>
      <c r="B129" s="137"/>
      <c r="C129" s="138" t="s">
        <v>137</v>
      </c>
      <c r="D129" s="138" t="s">
        <v>123</v>
      </c>
      <c r="E129" s="139" t="s">
        <v>138</v>
      </c>
      <c r="F129" s="140" t="s">
        <v>139</v>
      </c>
      <c r="G129" s="141" t="s">
        <v>126</v>
      </c>
      <c r="H129" s="142">
        <v>200</v>
      </c>
      <c r="I129" s="143"/>
      <c r="J129" s="144">
        <f>ROUND(I129*H129,2)</f>
        <v>0</v>
      </c>
      <c r="K129" s="145"/>
      <c r="L129" s="30"/>
      <c r="M129" s="146" t="s">
        <v>1</v>
      </c>
      <c r="N129" s="147" t="s">
        <v>46</v>
      </c>
      <c r="O129" s="55"/>
      <c r="P129" s="148">
        <f>O129*H129</f>
        <v>0</v>
      </c>
      <c r="Q129" s="148">
        <v>0</v>
      </c>
      <c r="R129" s="148">
        <f>Q129*H129</f>
        <v>0</v>
      </c>
      <c r="S129" s="148">
        <v>0</v>
      </c>
      <c r="T129" s="149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0" t="s">
        <v>127</v>
      </c>
      <c r="AT129" s="150" t="s">
        <v>123</v>
      </c>
      <c r="AU129" s="150" t="s">
        <v>89</v>
      </c>
      <c r="AY129" s="14" t="s">
        <v>118</v>
      </c>
      <c r="BE129" s="151">
        <f>IF(N129="základní",J129,0)</f>
        <v>0</v>
      </c>
      <c r="BF129" s="151">
        <f>IF(N129="snížená",J129,0)</f>
        <v>0</v>
      </c>
      <c r="BG129" s="151">
        <f>IF(N129="zákl. přenesená",J129,0)</f>
        <v>0</v>
      </c>
      <c r="BH129" s="151">
        <f>IF(N129="sníž. přenesená",J129,0)</f>
        <v>0</v>
      </c>
      <c r="BI129" s="151">
        <f>IF(N129="nulová",J129,0)</f>
        <v>0</v>
      </c>
      <c r="BJ129" s="14" t="s">
        <v>21</v>
      </c>
      <c r="BK129" s="151">
        <f>ROUND(I129*H129,2)</f>
        <v>0</v>
      </c>
      <c r="BL129" s="14" t="s">
        <v>127</v>
      </c>
      <c r="BM129" s="150" t="s">
        <v>140</v>
      </c>
    </row>
    <row r="130" spans="1:65" s="2" customFormat="1" ht="19.5">
      <c r="A130" s="29"/>
      <c r="B130" s="30"/>
      <c r="C130" s="29"/>
      <c r="D130" s="152" t="s">
        <v>129</v>
      </c>
      <c r="E130" s="29"/>
      <c r="F130" s="153" t="s">
        <v>141</v>
      </c>
      <c r="G130" s="29"/>
      <c r="H130" s="29"/>
      <c r="I130" s="154"/>
      <c r="J130" s="29"/>
      <c r="K130" s="29"/>
      <c r="L130" s="30"/>
      <c r="M130" s="155"/>
      <c r="N130" s="156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129</v>
      </c>
      <c r="AU130" s="14" t="s">
        <v>89</v>
      </c>
    </row>
    <row r="131" spans="1:65" s="2" customFormat="1" ht="16.5" customHeight="1">
      <c r="A131" s="29"/>
      <c r="B131" s="137"/>
      <c r="C131" s="157" t="s">
        <v>142</v>
      </c>
      <c r="D131" s="157" t="s">
        <v>131</v>
      </c>
      <c r="E131" s="158" t="s">
        <v>143</v>
      </c>
      <c r="F131" s="159" t="s">
        <v>144</v>
      </c>
      <c r="G131" s="160" t="s">
        <v>145</v>
      </c>
      <c r="H131" s="161">
        <v>25.106000000000002</v>
      </c>
      <c r="I131" s="162"/>
      <c r="J131" s="163">
        <f>ROUND(I131*H131,2)</f>
        <v>0</v>
      </c>
      <c r="K131" s="164"/>
      <c r="L131" s="165"/>
      <c r="M131" s="166" t="s">
        <v>1</v>
      </c>
      <c r="N131" s="167" t="s">
        <v>46</v>
      </c>
      <c r="O131" s="55"/>
      <c r="P131" s="148">
        <f>O131*H131</f>
        <v>0</v>
      </c>
      <c r="Q131" s="148">
        <v>1E-3</v>
      </c>
      <c r="R131" s="148">
        <f>Q131*H131</f>
        <v>2.5106000000000003E-2</v>
      </c>
      <c r="S131" s="148">
        <v>0</v>
      </c>
      <c r="T131" s="149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0" t="s">
        <v>89</v>
      </c>
      <c r="AT131" s="150" t="s">
        <v>131</v>
      </c>
      <c r="AU131" s="150" t="s">
        <v>89</v>
      </c>
      <c r="AY131" s="14" t="s">
        <v>118</v>
      </c>
      <c r="BE131" s="151">
        <f>IF(N131="základní",J131,0)</f>
        <v>0</v>
      </c>
      <c r="BF131" s="151">
        <f>IF(N131="snížená",J131,0)</f>
        <v>0</v>
      </c>
      <c r="BG131" s="151">
        <f>IF(N131="zákl. přenesená",J131,0)</f>
        <v>0</v>
      </c>
      <c r="BH131" s="151">
        <f>IF(N131="sníž. přenesená",J131,0)</f>
        <v>0</v>
      </c>
      <c r="BI131" s="151">
        <f>IF(N131="nulová",J131,0)</f>
        <v>0</v>
      </c>
      <c r="BJ131" s="14" t="s">
        <v>21</v>
      </c>
      <c r="BK131" s="151">
        <f>ROUND(I131*H131,2)</f>
        <v>0</v>
      </c>
      <c r="BL131" s="14" t="s">
        <v>21</v>
      </c>
      <c r="BM131" s="150" t="s">
        <v>146</v>
      </c>
    </row>
    <row r="132" spans="1:65" s="2" customFormat="1">
      <c r="A132" s="29"/>
      <c r="B132" s="30"/>
      <c r="C132" s="29"/>
      <c r="D132" s="152" t="s">
        <v>129</v>
      </c>
      <c r="E132" s="29"/>
      <c r="F132" s="153" t="s">
        <v>144</v>
      </c>
      <c r="G132" s="29"/>
      <c r="H132" s="29"/>
      <c r="I132" s="154"/>
      <c r="J132" s="29"/>
      <c r="K132" s="29"/>
      <c r="L132" s="30"/>
      <c r="M132" s="155"/>
      <c r="N132" s="156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129</v>
      </c>
      <c r="AU132" s="14" t="s">
        <v>89</v>
      </c>
    </row>
    <row r="133" spans="1:65" s="12" customFormat="1" ht="25.9" customHeight="1">
      <c r="B133" s="124"/>
      <c r="D133" s="125" t="s">
        <v>80</v>
      </c>
      <c r="E133" s="126" t="s">
        <v>131</v>
      </c>
      <c r="F133" s="126" t="s">
        <v>147</v>
      </c>
      <c r="I133" s="127"/>
      <c r="J133" s="128">
        <f>BK133</f>
        <v>0</v>
      </c>
      <c r="L133" s="124"/>
      <c r="M133" s="129"/>
      <c r="N133" s="130"/>
      <c r="O133" s="130"/>
      <c r="P133" s="131">
        <f>P134</f>
        <v>0</v>
      </c>
      <c r="Q133" s="130"/>
      <c r="R133" s="131">
        <f>R134</f>
        <v>4.1499999999999995</v>
      </c>
      <c r="S133" s="130"/>
      <c r="T133" s="132">
        <f>T134</f>
        <v>0</v>
      </c>
      <c r="AR133" s="125" t="s">
        <v>137</v>
      </c>
      <c r="AT133" s="133" t="s">
        <v>80</v>
      </c>
      <c r="AU133" s="133" t="s">
        <v>81</v>
      </c>
      <c r="AY133" s="125" t="s">
        <v>118</v>
      </c>
      <c r="BK133" s="134">
        <f>BK134</f>
        <v>0</v>
      </c>
    </row>
    <row r="134" spans="1:65" s="12" customFormat="1" ht="22.9" customHeight="1">
      <c r="B134" s="124"/>
      <c r="D134" s="125" t="s">
        <v>80</v>
      </c>
      <c r="E134" s="135" t="s">
        <v>148</v>
      </c>
      <c r="F134" s="135" t="s">
        <v>149</v>
      </c>
      <c r="I134" s="127"/>
      <c r="J134" s="136">
        <f>BK134</f>
        <v>0</v>
      </c>
      <c r="L134" s="124"/>
      <c r="M134" s="129"/>
      <c r="N134" s="130"/>
      <c r="O134" s="130"/>
      <c r="P134" s="131">
        <f>SUM(P135:P294)</f>
        <v>0</v>
      </c>
      <c r="Q134" s="130"/>
      <c r="R134" s="131">
        <f>SUM(R135:R294)</f>
        <v>4.1499999999999995</v>
      </c>
      <c r="S134" s="130"/>
      <c r="T134" s="132">
        <f>SUM(T135:T294)</f>
        <v>0</v>
      </c>
      <c r="AR134" s="125" t="s">
        <v>137</v>
      </c>
      <c r="AT134" s="133" t="s">
        <v>80</v>
      </c>
      <c r="AU134" s="133" t="s">
        <v>21</v>
      </c>
      <c r="AY134" s="125" t="s">
        <v>118</v>
      </c>
      <c r="BK134" s="134">
        <f>SUM(BK135:BK294)</f>
        <v>0</v>
      </c>
    </row>
    <row r="135" spans="1:65" s="2" customFormat="1" ht="24.2" customHeight="1">
      <c r="A135" s="29"/>
      <c r="B135" s="137"/>
      <c r="C135" s="138" t="s">
        <v>150</v>
      </c>
      <c r="D135" s="138" t="s">
        <v>123</v>
      </c>
      <c r="E135" s="139" t="s">
        <v>151</v>
      </c>
      <c r="F135" s="140" t="s">
        <v>152</v>
      </c>
      <c r="G135" s="141" t="s">
        <v>153</v>
      </c>
      <c r="H135" s="142">
        <v>40</v>
      </c>
      <c r="I135" s="143"/>
      <c r="J135" s="144">
        <f>ROUND(I135*H135,2)</f>
        <v>0</v>
      </c>
      <c r="K135" s="145"/>
      <c r="L135" s="30"/>
      <c r="M135" s="146" t="s">
        <v>1</v>
      </c>
      <c r="N135" s="147" t="s">
        <v>46</v>
      </c>
      <c r="O135" s="55"/>
      <c r="P135" s="148">
        <f>O135*H135</f>
        <v>0</v>
      </c>
      <c r="Q135" s="148">
        <v>1.0000000000000001E-5</v>
      </c>
      <c r="R135" s="148">
        <f>Q135*H135</f>
        <v>4.0000000000000002E-4</v>
      </c>
      <c r="S135" s="148">
        <v>0</v>
      </c>
      <c r="T135" s="149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0" t="s">
        <v>154</v>
      </c>
      <c r="AT135" s="150" t="s">
        <v>123</v>
      </c>
      <c r="AU135" s="150" t="s">
        <v>89</v>
      </c>
      <c r="AY135" s="14" t="s">
        <v>118</v>
      </c>
      <c r="BE135" s="151">
        <f>IF(N135="základní",J135,0)</f>
        <v>0</v>
      </c>
      <c r="BF135" s="151">
        <f>IF(N135="snížená",J135,0)</f>
        <v>0</v>
      </c>
      <c r="BG135" s="151">
        <f>IF(N135="zákl. přenesená",J135,0)</f>
        <v>0</v>
      </c>
      <c r="BH135" s="151">
        <f>IF(N135="sníž. přenesená",J135,0)</f>
        <v>0</v>
      </c>
      <c r="BI135" s="151">
        <f>IF(N135="nulová",J135,0)</f>
        <v>0</v>
      </c>
      <c r="BJ135" s="14" t="s">
        <v>21</v>
      </c>
      <c r="BK135" s="151">
        <f>ROUND(I135*H135,2)</f>
        <v>0</v>
      </c>
      <c r="BL135" s="14" t="s">
        <v>154</v>
      </c>
      <c r="BM135" s="150" t="s">
        <v>155</v>
      </c>
    </row>
    <row r="136" spans="1:65" s="2" customFormat="1" ht="19.5">
      <c r="A136" s="29"/>
      <c r="B136" s="30"/>
      <c r="C136" s="29"/>
      <c r="D136" s="152" t="s">
        <v>129</v>
      </c>
      <c r="E136" s="29"/>
      <c r="F136" s="153" t="s">
        <v>156</v>
      </c>
      <c r="G136" s="29"/>
      <c r="H136" s="29"/>
      <c r="I136" s="154"/>
      <c r="J136" s="29"/>
      <c r="K136" s="29"/>
      <c r="L136" s="30"/>
      <c r="M136" s="155"/>
      <c r="N136" s="156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129</v>
      </c>
      <c r="AU136" s="14" t="s">
        <v>89</v>
      </c>
    </row>
    <row r="137" spans="1:65" s="2" customFormat="1" ht="21.75" customHeight="1">
      <c r="A137" s="29"/>
      <c r="B137" s="137"/>
      <c r="C137" s="157" t="s">
        <v>157</v>
      </c>
      <c r="D137" s="157" t="s">
        <v>131</v>
      </c>
      <c r="E137" s="158" t="s">
        <v>158</v>
      </c>
      <c r="F137" s="159" t="s">
        <v>159</v>
      </c>
      <c r="G137" s="160" t="s">
        <v>153</v>
      </c>
      <c r="H137" s="161">
        <v>40</v>
      </c>
      <c r="I137" s="162"/>
      <c r="J137" s="163">
        <f>ROUND(I137*H137,2)</f>
        <v>0</v>
      </c>
      <c r="K137" s="164"/>
      <c r="L137" s="165"/>
      <c r="M137" s="166" t="s">
        <v>1</v>
      </c>
      <c r="N137" s="167" t="s">
        <v>46</v>
      </c>
      <c r="O137" s="55"/>
      <c r="P137" s="148">
        <f>O137*H137</f>
        <v>0</v>
      </c>
      <c r="Q137" s="148">
        <v>1.24E-3</v>
      </c>
      <c r="R137" s="148">
        <f>Q137*H137</f>
        <v>4.9599999999999998E-2</v>
      </c>
      <c r="S137" s="148">
        <v>0</v>
      </c>
      <c r="T137" s="149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0" t="s">
        <v>160</v>
      </c>
      <c r="AT137" s="150" t="s">
        <v>131</v>
      </c>
      <c r="AU137" s="150" t="s">
        <v>89</v>
      </c>
      <c r="AY137" s="14" t="s">
        <v>118</v>
      </c>
      <c r="BE137" s="151">
        <f>IF(N137="základní",J137,0)</f>
        <v>0</v>
      </c>
      <c r="BF137" s="151">
        <f>IF(N137="snížená",J137,0)</f>
        <v>0</v>
      </c>
      <c r="BG137" s="151">
        <f>IF(N137="zákl. přenesená",J137,0)</f>
        <v>0</v>
      </c>
      <c r="BH137" s="151">
        <f>IF(N137="sníž. přenesená",J137,0)</f>
        <v>0</v>
      </c>
      <c r="BI137" s="151">
        <f>IF(N137="nulová",J137,0)</f>
        <v>0</v>
      </c>
      <c r="BJ137" s="14" t="s">
        <v>21</v>
      </c>
      <c r="BK137" s="151">
        <f>ROUND(I137*H137,2)</f>
        <v>0</v>
      </c>
      <c r="BL137" s="14" t="s">
        <v>154</v>
      </c>
      <c r="BM137" s="150" t="s">
        <v>161</v>
      </c>
    </row>
    <row r="138" spans="1:65" s="2" customFormat="1">
      <c r="A138" s="29"/>
      <c r="B138" s="30"/>
      <c r="C138" s="29"/>
      <c r="D138" s="152" t="s">
        <v>129</v>
      </c>
      <c r="E138" s="29"/>
      <c r="F138" s="153" t="s">
        <v>162</v>
      </c>
      <c r="G138" s="29"/>
      <c r="H138" s="29"/>
      <c r="I138" s="154"/>
      <c r="J138" s="29"/>
      <c r="K138" s="29"/>
      <c r="L138" s="30"/>
      <c r="M138" s="155"/>
      <c r="N138" s="156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129</v>
      </c>
      <c r="AU138" s="14" t="s">
        <v>89</v>
      </c>
    </row>
    <row r="139" spans="1:65" s="2" customFormat="1" ht="24.2" customHeight="1">
      <c r="A139" s="29"/>
      <c r="B139" s="137"/>
      <c r="C139" s="138" t="s">
        <v>163</v>
      </c>
      <c r="D139" s="138" t="s">
        <v>123</v>
      </c>
      <c r="E139" s="139" t="s">
        <v>164</v>
      </c>
      <c r="F139" s="140" t="s">
        <v>165</v>
      </c>
      <c r="G139" s="141" t="s">
        <v>153</v>
      </c>
      <c r="H139" s="142">
        <v>540</v>
      </c>
      <c r="I139" s="143"/>
      <c r="J139" s="144">
        <f>ROUND(I139*H139,2)</f>
        <v>0</v>
      </c>
      <c r="K139" s="145"/>
      <c r="L139" s="30"/>
      <c r="M139" s="146" t="s">
        <v>1</v>
      </c>
      <c r="N139" s="147" t="s">
        <v>46</v>
      </c>
      <c r="O139" s="55"/>
      <c r="P139" s="148">
        <f>O139*H139</f>
        <v>0</v>
      </c>
      <c r="Q139" s="148">
        <v>1.0000000000000001E-5</v>
      </c>
      <c r="R139" s="148">
        <f>Q139*H139</f>
        <v>5.4000000000000003E-3</v>
      </c>
      <c r="S139" s="148">
        <v>0</v>
      </c>
      <c r="T139" s="149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0" t="s">
        <v>21</v>
      </c>
      <c r="AT139" s="150" t="s">
        <v>123</v>
      </c>
      <c r="AU139" s="150" t="s">
        <v>89</v>
      </c>
      <c r="AY139" s="14" t="s">
        <v>118</v>
      </c>
      <c r="BE139" s="151">
        <f>IF(N139="základní",J139,0)</f>
        <v>0</v>
      </c>
      <c r="BF139" s="151">
        <f>IF(N139="snížená",J139,0)</f>
        <v>0</v>
      </c>
      <c r="BG139" s="151">
        <f>IF(N139="zákl. přenesená",J139,0)</f>
        <v>0</v>
      </c>
      <c r="BH139" s="151">
        <f>IF(N139="sníž. přenesená",J139,0)</f>
        <v>0</v>
      </c>
      <c r="BI139" s="151">
        <f>IF(N139="nulová",J139,0)</f>
        <v>0</v>
      </c>
      <c r="BJ139" s="14" t="s">
        <v>21</v>
      </c>
      <c r="BK139" s="151">
        <f>ROUND(I139*H139,2)</f>
        <v>0</v>
      </c>
      <c r="BL139" s="14" t="s">
        <v>21</v>
      </c>
      <c r="BM139" s="150" t="s">
        <v>166</v>
      </c>
    </row>
    <row r="140" spans="1:65" s="2" customFormat="1" ht="19.5">
      <c r="A140" s="29"/>
      <c r="B140" s="30"/>
      <c r="C140" s="29"/>
      <c r="D140" s="152" t="s">
        <v>129</v>
      </c>
      <c r="E140" s="29"/>
      <c r="F140" s="153" t="s">
        <v>167</v>
      </c>
      <c r="G140" s="29"/>
      <c r="H140" s="29"/>
      <c r="I140" s="154"/>
      <c r="J140" s="29"/>
      <c r="K140" s="29"/>
      <c r="L140" s="30"/>
      <c r="M140" s="155"/>
      <c r="N140" s="156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129</v>
      </c>
      <c r="AU140" s="14" t="s">
        <v>89</v>
      </c>
    </row>
    <row r="141" spans="1:65" s="2" customFormat="1" ht="24.2" customHeight="1">
      <c r="A141" s="29"/>
      <c r="B141" s="137"/>
      <c r="C141" s="157" t="s">
        <v>168</v>
      </c>
      <c r="D141" s="157" t="s">
        <v>131</v>
      </c>
      <c r="E141" s="158" t="s">
        <v>169</v>
      </c>
      <c r="F141" s="159" t="s">
        <v>170</v>
      </c>
      <c r="G141" s="160" t="s">
        <v>153</v>
      </c>
      <c r="H141" s="161">
        <v>540</v>
      </c>
      <c r="I141" s="162"/>
      <c r="J141" s="163">
        <f>ROUND(I141*H141,2)</f>
        <v>0</v>
      </c>
      <c r="K141" s="164"/>
      <c r="L141" s="165"/>
      <c r="M141" s="166" t="s">
        <v>1</v>
      </c>
      <c r="N141" s="167" t="s">
        <v>46</v>
      </c>
      <c r="O141" s="55"/>
      <c r="P141" s="148">
        <f>O141*H141</f>
        <v>0</v>
      </c>
      <c r="Q141" s="148">
        <v>2.4599999999999999E-3</v>
      </c>
      <c r="R141" s="148">
        <f>Q141*H141</f>
        <v>1.3284</v>
      </c>
      <c r="S141" s="148">
        <v>0</v>
      </c>
      <c r="T141" s="149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0" t="s">
        <v>89</v>
      </c>
      <c r="AT141" s="150" t="s">
        <v>131</v>
      </c>
      <c r="AU141" s="150" t="s">
        <v>89</v>
      </c>
      <c r="AY141" s="14" t="s">
        <v>118</v>
      </c>
      <c r="BE141" s="151">
        <f>IF(N141="základní",J141,0)</f>
        <v>0</v>
      </c>
      <c r="BF141" s="151">
        <f>IF(N141="snížená",J141,0)</f>
        <v>0</v>
      </c>
      <c r="BG141" s="151">
        <f>IF(N141="zákl. přenesená",J141,0)</f>
        <v>0</v>
      </c>
      <c r="BH141" s="151">
        <f>IF(N141="sníž. přenesená",J141,0)</f>
        <v>0</v>
      </c>
      <c r="BI141" s="151">
        <f>IF(N141="nulová",J141,0)</f>
        <v>0</v>
      </c>
      <c r="BJ141" s="14" t="s">
        <v>21</v>
      </c>
      <c r="BK141" s="151">
        <f>ROUND(I141*H141,2)</f>
        <v>0</v>
      </c>
      <c r="BL141" s="14" t="s">
        <v>21</v>
      </c>
      <c r="BM141" s="150" t="s">
        <v>171</v>
      </c>
    </row>
    <row r="142" spans="1:65" s="2" customFormat="1">
      <c r="A142" s="29"/>
      <c r="B142" s="30"/>
      <c r="C142" s="29"/>
      <c r="D142" s="152" t="s">
        <v>129</v>
      </c>
      <c r="E142" s="29"/>
      <c r="F142" s="153" t="s">
        <v>170</v>
      </c>
      <c r="G142" s="29"/>
      <c r="H142" s="29"/>
      <c r="I142" s="154"/>
      <c r="J142" s="29"/>
      <c r="K142" s="29"/>
      <c r="L142" s="30"/>
      <c r="M142" s="155"/>
      <c r="N142" s="156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129</v>
      </c>
      <c r="AU142" s="14" t="s">
        <v>89</v>
      </c>
    </row>
    <row r="143" spans="1:65" s="2" customFormat="1" ht="24.2" customHeight="1">
      <c r="A143" s="29"/>
      <c r="B143" s="137"/>
      <c r="C143" s="138" t="s">
        <v>172</v>
      </c>
      <c r="D143" s="138" t="s">
        <v>123</v>
      </c>
      <c r="E143" s="139" t="s">
        <v>173</v>
      </c>
      <c r="F143" s="140" t="s">
        <v>174</v>
      </c>
      <c r="G143" s="141" t="s">
        <v>153</v>
      </c>
      <c r="H143" s="142">
        <v>44</v>
      </c>
      <c r="I143" s="143"/>
      <c r="J143" s="144">
        <f>ROUND(I143*H143,2)</f>
        <v>0</v>
      </c>
      <c r="K143" s="145"/>
      <c r="L143" s="30"/>
      <c r="M143" s="146" t="s">
        <v>1</v>
      </c>
      <c r="N143" s="147" t="s">
        <v>46</v>
      </c>
      <c r="O143" s="55"/>
      <c r="P143" s="148">
        <f>O143*H143</f>
        <v>0</v>
      </c>
      <c r="Q143" s="148">
        <v>2.0000000000000002E-5</v>
      </c>
      <c r="R143" s="148">
        <f>Q143*H143</f>
        <v>8.8000000000000003E-4</v>
      </c>
      <c r="S143" s="148">
        <v>0</v>
      </c>
      <c r="T143" s="149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0" t="s">
        <v>21</v>
      </c>
      <c r="AT143" s="150" t="s">
        <v>123</v>
      </c>
      <c r="AU143" s="150" t="s">
        <v>89</v>
      </c>
      <c r="AY143" s="14" t="s">
        <v>118</v>
      </c>
      <c r="BE143" s="151">
        <f>IF(N143="základní",J143,0)</f>
        <v>0</v>
      </c>
      <c r="BF143" s="151">
        <f>IF(N143="snížená",J143,0)</f>
        <v>0</v>
      </c>
      <c r="BG143" s="151">
        <f>IF(N143="zákl. přenesená",J143,0)</f>
        <v>0</v>
      </c>
      <c r="BH143" s="151">
        <f>IF(N143="sníž. přenesená",J143,0)</f>
        <v>0</v>
      </c>
      <c r="BI143" s="151">
        <f>IF(N143="nulová",J143,0)</f>
        <v>0</v>
      </c>
      <c r="BJ143" s="14" t="s">
        <v>21</v>
      </c>
      <c r="BK143" s="151">
        <f>ROUND(I143*H143,2)</f>
        <v>0</v>
      </c>
      <c r="BL143" s="14" t="s">
        <v>21</v>
      </c>
      <c r="BM143" s="150" t="s">
        <v>175</v>
      </c>
    </row>
    <row r="144" spans="1:65" s="2" customFormat="1" ht="19.5">
      <c r="A144" s="29"/>
      <c r="B144" s="30"/>
      <c r="C144" s="29"/>
      <c r="D144" s="152" t="s">
        <v>129</v>
      </c>
      <c r="E144" s="29"/>
      <c r="F144" s="153" t="s">
        <v>176</v>
      </c>
      <c r="G144" s="29"/>
      <c r="H144" s="29"/>
      <c r="I144" s="154"/>
      <c r="J144" s="29"/>
      <c r="K144" s="29"/>
      <c r="L144" s="30"/>
      <c r="M144" s="155"/>
      <c r="N144" s="156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129</v>
      </c>
      <c r="AU144" s="14" t="s">
        <v>89</v>
      </c>
    </row>
    <row r="145" spans="1:65" s="2" customFormat="1" ht="24.2" customHeight="1">
      <c r="A145" s="29"/>
      <c r="B145" s="137"/>
      <c r="C145" s="157" t="s">
        <v>177</v>
      </c>
      <c r="D145" s="157" t="s">
        <v>131</v>
      </c>
      <c r="E145" s="158" t="s">
        <v>178</v>
      </c>
      <c r="F145" s="159" t="s">
        <v>179</v>
      </c>
      <c r="G145" s="160" t="s">
        <v>153</v>
      </c>
      <c r="H145" s="161">
        <v>44</v>
      </c>
      <c r="I145" s="162"/>
      <c r="J145" s="163">
        <f>ROUND(I145*H145,2)</f>
        <v>0</v>
      </c>
      <c r="K145" s="164"/>
      <c r="L145" s="165"/>
      <c r="M145" s="166" t="s">
        <v>1</v>
      </c>
      <c r="N145" s="167" t="s">
        <v>46</v>
      </c>
      <c r="O145" s="55"/>
      <c r="P145" s="148">
        <f>O145*H145</f>
        <v>0</v>
      </c>
      <c r="Q145" s="148">
        <v>3.62E-3</v>
      </c>
      <c r="R145" s="148">
        <f>Q145*H145</f>
        <v>0.15928</v>
      </c>
      <c r="S145" s="148">
        <v>0</v>
      </c>
      <c r="T145" s="149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0" t="s">
        <v>89</v>
      </c>
      <c r="AT145" s="150" t="s">
        <v>131</v>
      </c>
      <c r="AU145" s="150" t="s">
        <v>89</v>
      </c>
      <c r="AY145" s="14" t="s">
        <v>118</v>
      </c>
      <c r="BE145" s="151">
        <f>IF(N145="základní",J145,0)</f>
        <v>0</v>
      </c>
      <c r="BF145" s="151">
        <f>IF(N145="snížená",J145,0)</f>
        <v>0</v>
      </c>
      <c r="BG145" s="151">
        <f>IF(N145="zákl. přenesená",J145,0)</f>
        <v>0</v>
      </c>
      <c r="BH145" s="151">
        <f>IF(N145="sníž. přenesená",J145,0)</f>
        <v>0</v>
      </c>
      <c r="BI145" s="151">
        <f>IF(N145="nulová",J145,0)</f>
        <v>0</v>
      </c>
      <c r="BJ145" s="14" t="s">
        <v>21</v>
      </c>
      <c r="BK145" s="151">
        <f>ROUND(I145*H145,2)</f>
        <v>0</v>
      </c>
      <c r="BL145" s="14" t="s">
        <v>21</v>
      </c>
      <c r="BM145" s="150" t="s">
        <v>180</v>
      </c>
    </row>
    <row r="146" spans="1:65" s="2" customFormat="1">
      <c r="A146" s="29"/>
      <c r="B146" s="30"/>
      <c r="C146" s="29"/>
      <c r="D146" s="152" t="s">
        <v>129</v>
      </c>
      <c r="E146" s="29"/>
      <c r="F146" s="153" t="s">
        <v>179</v>
      </c>
      <c r="G146" s="29"/>
      <c r="H146" s="29"/>
      <c r="I146" s="154"/>
      <c r="J146" s="29"/>
      <c r="K146" s="29"/>
      <c r="L146" s="30"/>
      <c r="M146" s="155"/>
      <c r="N146" s="156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129</v>
      </c>
      <c r="AU146" s="14" t="s">
        <v>89</v>
      </c>
    </row>
    <row r="147" spans="1:65" s="2" customFormat="1" ht="24.2" customHeight="1">
      <c r="A147" s="29"/>
      <c r="B147" s="137"/>
      <c r="C147" s="138" t="s">
        <v>8</v>
      </c>
      <c r="D147" s="138" t="s">
        <v>123</v>
      </c>
      <c r="E147" s="139" t="s">
        <v>181</v>
      </c>
      <c r="F147" s="140" t="s">
        <v>182</v>
      </c>
      <c r="G147" s="141" t="s">
        <v>153</v>
      </c>
      <c r="H147" s="142">
        <v>93</v>
      </c>
      <c r="I147" s="143"/>
      <c r="J147" s="144">
        <f>ROUND(I147*H147,2)</f>
        <v>0</v>
      </c>
      <c r="K147" s="145"/>
      <c r="L147" s="30"/>
      <c r="M147" s="146" t="s">
        <v>1</v>
      </c>
      <c r="N147" s="147" t="s">
        <v>46</v>
      </c>
      <c r="O147" s="55"/>
      <c r="P147" s="148">
        <f>O147*H147</f>
        <v>0</v>
      </c>
      <c r="Q147" s="148">
        <v>3.0000000000000001E-5</v>
      </c>
      <c r="R147" s="148">
        <f>Q147*H147</f>
        <v>2.7899999999999999E-3</v>
      </c>
      <c r="S147" s="148">
        <v>0</v>
      </c>
      <c r="T147" s="149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0" t="s">
        <v>21</v>
      </c>
      <c r="AT147" s="150" t="s">
        <v>123</v>
      </c>
      <c r="AU147" s="150" t="s">
        <v>89</v>
      </c>
      <c r="AY147" s="14" t="s">
        <v>118</v>
      </c>
      <c r="BE147" s="151">
        <f>IF(N147="základní",J147,0)</f>
        <v>0</v>
      </c>
      <c r="BF147" s="151">
        <f>IF(N147="snížená",J147,0)</f>
        <v>0</v>
      </c>
      <c r="BG147" s="151">
        <f>IF(N147="zákl. přenesená",J147,0)</f>
        <v>0</v>
      </c>
      <c r="BH147" s="151">
        <f>IF(N147="sníž. přenesená",J147,0)</f>
        <v>0</v>
      </c>
      <c r="BI147" s="151">
        <f>IF(N147="nulová",J147,0)</f>
        <v>0</v>
      </c>
      <c r="BJ147" s="14" t="s">
        <v>21</v>
      </c>
      <c r="BK147" s="151">
        <f>ROUND(I147*H147,2)</f>
        <v>0</v>
      </c>
      <c r="BL147" s="14" t="s">
        <v>21</v>
      </c>
      <c r="BM147" s="150" t="s">
        <v>183</v>
      </c>
    </row>
    <row r="148" spans="1:65" s="2" customFormat="1" ht="19.5">
      <c r="A148" s="29"/>
      <c r="B148" s="30"/>
      <c r="C148" s="29"/>
      <c r="D148" s="152" t="s">
        <v>129</v>
      </c>
      <c r="E148" s="29"/>
      <c r="F148" s="153" t="s">
        <v>184</v>
      </c>
      <c r="G148" s="29"/>
      <c r="H148" s="29"/>
      <c r="I148" s="154"/>
      <c r="J148" s="29"/>
      <c r="K148" s="29"/>
      <c r="L148" s="30"/>
      <c r="M148" s="155"/>
      <c r="N148" s="156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129</v>
      </c>
      <c r="AU148" s="14" t="s">
        <v>89</v>
      </c>
    </row>
    <row r="149" spans="1:65" s="2" customFormat="1" ht="24.2" customHeight="1">
      <c r="A149" s="29"/>
      <c r="B149" s="137"/>
      <c r="C149" s="157" t="s">
        <v>127</v>
      </c>
      <c r="D149" s="157" t="s">
        <v>131</v>
      </c>
      <c r="E149" s="158" t="s">
        <v>185</v>
      </c>
      <c r="F149" s="159" t="s">
        <v>186</v>
      </c>
      <c r="G149" s="160" t="s">
        <v>153</v>
      </c>
      <c r="H149" s="161">
        <v>93</v>
      </c>
      <c r="I149" s="162"/>
      <c r="J149" s="163">
        <f>ROUND(I149*H149,2)</f>
        <v>0</v>
      </c>
      <c r="K149" s="164"/>
      <c r="L149" s="165"/>
      <c r="M149" s="166" t="s">
        <v>1</v>
      </c>
      <c r="N149" s="167" t="s">
        <v>46</v>
      </c>
      <c r="O149" s="55"/>
      <c r="P149" s="148">
        <f>O149*H149</f>
        <v>0</v>
      </c>
      <c r="Q149" s="148">
        <v>4.2500000000000003E-3</v>
      </c>
      <c r="R149" s="148">
        <f>Q149*H149</f>
        <v>0.39525000000000005</v>
      </c>
      <c r="S149" s="148">
        <v>0</v>
      </c>
      <c r="T149" s="149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0" t="s">
        <v>89</v>
      </c>
      <c r="AT149" s="150" t="s">
        <v>131</v>
      </c>
      <c r="AU149" s="150" t="s">
        <v>89</v>
      </c>
      <c r="AY149" s="14" t="s">
        <v>118</v>
      </c>
      <c r="BE149" s="151">
        <f>IF(N149="základní",J149,0)</f>
        <v>0</v>
      </c>
      <c r="BF149" s="151">
        <f>IF(N149="snížená",J149,0)</f>
        <v>0</v>
      </c>
      <c r="BG149" s="151">
        <f>IF(N149="zákl. přenesená",J149,0)</f>
        <v>0</v>
      </c>
      <c r="BH149" s="151">
        <f>IF(N149="sníž. přenesená",J149,0)</f>
        <v>0</v>
      </c>
      <c r="BI149" s="151">
        <f>IF(N149="nulová",J149,0)</f>
        <v>0</v>
      </c>
      <c r="BJ149" s="14" t="s">
        <v>21</v>
      </c>
      <c r="BK149" s="151">
        <f>ROUND(I149*H149,2)</f>
        <v>0</v>
      </c>
      <c r="BL149" s="14" t="s">
        <v>21</v>
      </c>
      <c r="BM149" s="150" t="s">
        <v>187</v>
      </c>
    </row>
    <row r="150" spans="1:65" s="2" customFormat="1">
      <c r="A150" s="29"/>
      <c r="B150" s="30"/>
      <c r="C150" s="29"/>
      <c r="D150" s="152" t="s">
        <v>129</v>
      </c>
      <c r="E150" s="29"/>
      <c r="F150" s="153" t="s">
        <v>186</v>
      </c>
      <c r="G150" s="29"/>
      <c r="H150" s="29"/>
      <c r="I150" s="154"/>
      <c r="J150" s="29"/>
      <c r="K150" s="29"/>
      <c r="L150" s="30"/>
      <c r="M150" s="155"/>
      <c r="N150" s="156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129</v>
      </c>
      <c r="AU150" s="14" t="s">
        <v>89</v>
      </c>
    </row>
    <row r="151" spans="1:65" s="2" customFormat="1" ht="24.2" customHeight="1">
      <c r="A151" s="29"/>
      <c r="B151" s="137"/>
      <c r="C151" s="138" t="s">
        <v>188</v>
      </c>
      <c r="D151" s="138" t="s">
        <v>123</v>
      </c>
      <c r="E151" s="139" t="s">
        <v>189</v>
      </c>
      <c r="F151" s="140" t="s">
        <v>190</v>
      </c>
      <c r="G151" s="141" t="s">
        <v>153</v>
      </c>
      <c r="H151" s="142">
        <v>26</v>
      </c>
      <c r="I151" s="143"/>
      <c r="J151" s="144">
        <f>ROUND(I151*H151,2)</f>
        <v>0</v>
      </c>
      <c r="K151" s="145"/>
      <c r="L151" s="30"/>
      <c r="M151" s="146" t="s">
        <v>1</v>
      </c>
      <c r="N151" s="147" t="s">
        <v>46</v>
      </c>
      <c r="O151" s="55"/>
      <c r="P151" s="148">
        <f>O151*H151</f>
        <v>0</v>
      </c>
      <c r="Q151" s="148">
        <v>3.0000000000000001E-5</v>
      </c>
      <c r="R151" s="148">
        <f>Q151*H151</f>
        <v>7.7999999999999999E-4</v>
      </c>
      <c r="S151" s="148">
        <v>0</v>
      </c>
      <c r="T151" s="149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0" t="s">
        <v>21</v>
      </c>
      <c r="AT151" s="150" t="s">
        <v>123</v>
      </c>
      <c r="AU151" s="150" t="s">
        <v>89</v>
      </c>
      <c r="AY151" s="14" t="s">
        <v>118</v>
      </c>
      <c r="BE151" s="151">
        <f>IF(N151="základní",J151,0)</f>
        <v>0</v>
      </c>
      <c r="BF151" s="151">
        <f>IF(N151="snížená",J151,0)</f>
        <v>0</v>
      </c>
      <c r="BG151" s="151">
        <f>IF(N151="zákl. přenesená",J151,0)</f>
        <v>0</v>
      </c>
      <c r="BH151" s="151">
        <f>IF(N151="sníž. přenesená",J151,0)</f>
        <v>0</v>
      </c>
      <c r="BI151" s="151">
        <f>IF(N151="nulová",J151,0)</f>
        <v>0</v>
      </c>
      <c r="BJ151" s="14" t="s">
        <v>21</v>
      </c>
      <c r="BK151" s="151">
        <f>ROUND(I151*H151,2)</f>
        <v>0</v>
      </c>
      <c r="BL151" s="14" t="s">
        <v>21</v>
      </c>
      <c r="BM151" s="150" t="s">
        <v>191</v>
      </c>
    </row>
    <row r="152" spans="1:65" s="2" customFormat="1" ht="19.5">
      <c r="A152" s="29"/>
      <c r="B152" s="30"/>
      <c r="C152" s="29"/>
      <c r="D152" s="152" t="s">
        <v>129</v>
      </c>
      <c r="E152" s="29"/>
      <c r="F152" s="153" t="s">
        <v>192</v>
      </c>
      <c r="G152" s="29"/>
      <c r="H152" s="29"/>
      <c r="I152" s="154"/>
      <c r="J152" s="29"/>
      <c r="K152" s="29"/>
      <c r="L152" s="30"/>
      <c r="M152" s="155"/>
      <c r="N152" s="156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129</v>
      </c>
      <c r="AU152" s="14" t="s">
        <v>89</v>
      </c>
    </row>
    <row r="153" spans="1:65" s="2" customFormat="1" ht="24.2" customHeight="1">
      <c r="A153" s="29"/>
      <c r="B153" s="137"/>
      <c r="C153" s="157" t="s">
        <v>193</v>
      </c>
      <c r="D153" s="157" t="s">
        <v>131</v>
      </c>
      <c r="E153" s="158" t="s">
        <v>194</v>
      </c>
      <c r="F153" s="159" t="s">
        <v>195</v>
      </c>
      <c r="G153" s="160" t="s">
        <v>153</v>
      </c>
      <c r="H153" s="161">
        <v>26</v>
      </c>
      <c r="I153" s="162"/>
      <c r="J153" s="163">
        <f>ROUND(I153*H153,2)</f>
        <v>0</v>
      </c>
      <c r="K153" s="164"/>
      <c r="L153" s="165"/>
      <c r="M153" s="166" t="s">
        <v>1</v>
      </c>
      <c r="N153" s="167" t="s">
        <v>46</v>
      </c>
      <c r="O153" s="55"/>
      <c r="P153" s="148">
        <f>O153*H153</f>
        <v>0</v>
      </c>
      <c r="Q153" s="148">
        <v>8.3899999999999999E-3</v>
      </c>
      <c r="R153" s="148">
        <f>Q153*H153</f>
        <v>0.21814</v>
      </c>
      <c r="S153" s="148">
        <v>0</v>
      </c>
      <c r="T153" s="149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0" t="s">
        <v>89</v>
      </c>
      <c r="AT153" s="150" t="s">
        <v>131</v>
      </c>
      <c r="AU153" s="150" t="s">
        <v>89</v>
      </c>
      <c r="AY153" s="14" t="s">
        <v>118</v>
      </c>
      <c r="BE153" s="151">
        <f>IF(N153="základní",J153,0)</f>
        <v>0</v>
      </c>
      <c r="BF153" s="151">
        <f>IF(N153="snížená",J153,0)</f>
        <v>0</v>
      </c>
      <c r="BG153" s="151">
        <f>IF(N153="zákl. přenesená",J153,0)</f>
        <v>0</v>
      </c>
      <c r="BH153" s="151">
        <f>IF(N153="sníž. přenesená",J153,0)</f>
        <v>0</v>
      </c>
      <c r="BI153" s="151">
        <f>IF(N153="nulová",J153,0)</f>
        <v>0</v>
      </c>
      <c r="BJ153" s="14" t="s">
        <v>21</v>
      </c>
      <c r="BK153" s="151">
        <f>ROUND(I153*H153,2)</f>
        <v>0</v>
      </c>
      <c r="BL153" s="14" t="s">
        <v>21</v>
      </c>
      <c r="BM153" s="150" t="s">
        <v>196</v>
      </c>
    </row>
    <row r="154" spans="1:65" s="2" customFormat="1">
      <c r="A154" s="29"/>
      <c r="B154" s="30"/>
      <c r="C154" s="29"/>
      <c r="D154" s="152" t="s">
        <v>129</v>
      </c>
      <c r="E154" s="29"/>
      <c r="F154" s="153" t="s">
        <v>195</v>
      </c>
      <c r="G154" s="29"/>
      <c r="H154" s="29"/>
      <c r="I154" s="154"/>
      <c r="J154" s="29"/>
      <c r="K154" s="29"/>
      <c r="L154" s="30"/>
      <c r="M154" s="155"/>
      <c r="N154" s="156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129</v>
      </c>
      <c r="AU154" s="14" t="s">
        <v>89</v>
      </c>
    </row>
    <row r="155" spans="1:65" s="2" customFormat="1" ht="24.2" customHeight="1">
      <c r="A155" s="29"/>
      <c r="B155" s="137"/>
      <c r="C155" s="138" t="s">
        <v>197</v>
      </c>
      <c r="D155" s="138" t="s">
        <v>123</v>
      </c>
      <c r="E155" s="139" t="s">
        <v>198</v>
      </c>
      <c r="F155" s="140" t="s">
        <v>199</v>
      </c>
      <c r="G155" s="141" t="s">
        <v>153</v>
      </c>
      <c r="H155" s="142">
        <v>67</v>
      </c>
      <c r="I155" s="143"/>
      <c r="J155" s="144">
        <f>ROUND(I155*H155,2)</f>
        <v>0</v>
      </c>
      <c r="K155" s="145"/>
      <c r="L155" s="30"/>
      <c r="M155" s="146" t="s">
        <v>1</v>
      </c>
      <c r="N155" s="147" t="s">
        <v>46</v>
      </c>
      <c r="O155" s="55"/>
      <c r="P155" s="148">
        <f>O155*H155</f>
        <v>0</v>
      </c>
      <c r="Q155" s="148">
        <v>4.0000000000000003E-5</v>
      </c>
      <c r="R155" s="148">
        <f>Q155*H155</f>
        <v>2.6800000000000001E-3</v>
      </c>
      <c r="S155" s="148">
        <v>0</v>
      </c>
      <c r="T155" s="149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0" t="s">
        <v>154</v>
      </c>
      <c r="AT155" s="150" t="s">
        <v>123</v>
      </c>
      <c r="AU155" s="150" t="s">
        <v>89</v>
      </c>
      <c r="AY155" s="14" t="s">
        <v>118</v>
      </c>
      <c r="BE155" s="151">
        <f>IF(N155="základní",J155,0)</f>
        <v>0</v>
      </c>
      <c r="BF155" s="151">
        <f>IF(N155="snížená",J155,0)</f>
        <v>0</v>
      </c>
      <c r="BG155" s="151">
        <f>IF(N155="zákl. přenesená",J155,0)</f>
        <v>0</v>
      </c>
      <c r="BH155" s="151">
        <f>IF(N155="sníž. přenesená",J155,0)</f>
        <v>0</v>
      </c>
      <c r="BI155" s="151">
        <f>IF(N155="nulová",J155,0)</f>
        <v>0</v>
      </c>
      <c r="BJ155" s="14" t="s">
        <v>21</v>
      </c>
      <c r="BK155" s="151">
        <f>ROUND(I155*H155,2)</f>
        <v>0</v>
      </c>
      <c r="BL155" s="14" t="s">
        <v>154</v>
      </c>
      <c r="BM155" s="150" t="s">
        <v>200</v>
      </c>
    </row>
    <row r="156" spans="1:65" s="2" customFormat="1" ht="19.5">
      <c r="A156" s="29"/>
      <c r="B156" s="30"/>
      <c r="C156" s="29"/>
      <c r="D156" s="152" t="s">
        <v>129</v>
      </c>
      <c r="E156" s="29"/>
      <c r="F156" s="153" t="s">
        <v>201</v>
      </c>
      <c r="G156" s="29"/>
      <c r="H156" s="29"/>
      <c r="I156" s="154"/>
      <c r="J156" s="29"/>
      <c r="K156" s="29"/>
      <c r="L156" s="30"/>
      <c r="M156" s="155"/>
      <c r="N156" s="156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129</v>
      </c>
      <c r="AU156" s="14" t="s">
        <v>89</v>
      </c>
    </row>
    <row r="157" spans="1:65" s="2" customFormat="1" ht="24.2" customHeight="1">
      <c r="A157" s="29"/>
      <c r="B157" s="137"/>
      <c r="C157" s="157" t="s">
        <v>202</v>
      </c>
      <c r="D157" s="157" t="s">
        <v>131</v>
      </c>
      <c r="E157" s="158" t="s">
        <v>203</v>
      </c>
      <c r="F157" s="159" t="s">
        <v>204</v>
      </c>
      <c r="G157" s="160" t="s">
        <v>153</v>
      </c>
      <c r="H157" s="161">
        <v>67</v>
      </c>
      <c r="I157" s="162"/>
      <c r="J157" s="163">
        <f>ROUND(I157*H157,2)</f>
        <v>0</v>
      </c>
      <c r="K157" s="164"/>
      <c r="L157" s="165"/>
      <c r="M157" s="166" t="s">
        <v>1</v>
      </c>
      <c r="N157" s="167" t="s">
        <v>46</v>
      </c>
      <c r="O157" s="55"/>
      <c r="P157" s="148">
        <f>O157*H157</f>
        <v>0</v>
      </c>
      <c r="Q157" s="148">
        <v>1.085E-2</v>
      </c>
      <c r="R157" s="148">
        <f>Q157*H157</f>
        <v>0.72694999999999999</v>
      </c>
      <c r="S157" s="148">
        <v>0</v>
      </c>
      <c r="T157" s="149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0" t="s">
        <v>160</v>
      </c>
      <c r="AT157" s="150" t="s">
        <v>131</v>
      </c>
      <c r="AU157" s="150" t="s">
        <v>89</v>
      </c>
      <c r="AY157" s="14" t="s">
        <v>118</v>
      </c>
      <c r="BE157" s="151">
        <f>IF(N157="základní",J157,0)</f>
        <v>0</v>
      </c>
      <c r="BF157" s="151">
        <f>IF(N157="snížená",J157,0)</f>
        <v>0</v>
      </c>
      <c r="BG157" s="151">
        <f>IF(N157="zákl. přenesená",J157,0)</f>
        <v>0</v>
      </c>
      <c r="BH157" s="151">
        <f>IF(N157="sníž. přenesená",J157,0)</f>
        <v>0</v>
      </c>
      <c r="BI157" s="151">
        <f>IF(N157="nulová",J157,0)</f>
        <v>0</v>
      </c>
      <c r="BJ157" s="14" t="s">
        <v>21</v>
      </c>
      <c r="BK157" s="151">
        <f>ROUND(I157*H157,2)</f>
        <v>0</v>
      </c>
      <c r="BL157" s="14" t="s">
        <v>154</v>
      </c>
      <c r="BM157" s="150" t="s">
        <v>205</v>
      </c>
    </row>
    <row r="158" spans="1:65" s="2" customFormat="1">
      <c r="A158" s="29"/>
      <c r="B158" s="30"/>
      <c r="C158" s="29"/>
      <c r="D158" s="152" t="s">
        <v>129</v>
      </c>
      <c r="E158" s="29"/>
      <c r="F158" s="153" t="s">
        <v>204</v>
      </c>
      <c r="G158" s="29"/>
      <c r="H158" s="29"/>
      <c r="I158" s="154"/>
      <c r="J158" s="29"/>
      <c r="K158" s="29"/>
      <c r="L158" s="30"/>
      <c r="M158" s="155"/>
      <c r="N158" s="156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129</v>
      </c>
      <c r="AU158" s="14" t="s">
        <v>89</v>
      </c>
    </row>
    <row r="159" spans="1:65" s="2" customFormat="1" ht="24.2" customHeight="1">
      <c r="A159" s="29"/>
      <c r="B159" s="137"/>
      <c r="C159" s="138" t="s">
        <v>7</v>
      </c>
      <c r="D159" s="138" t="s">
        <v>123</v>
      </c>
      <c r="E159" s="139" t="s">
        <v>206</v>
      </c>
      <c r="F159" s="140" t="s">
        <v>207</v>
      </c>
      <c r="G159" s="141" t="s">
        <v>153</v>
      </c>
      <c r="H159" s="142">
        <v>72</v>
      </c>
      <c r="I159" s="143"/>
      <c r="J159" s="144">
        <f>ROUND(I159*H159,2)</f>
        <v>0</v>
      </c>
      <c r="K159" s="145"/>
      <c r="L159" s="30"/>
      <c r="M159" s="146" t="s">
        <v>1</v>
      </c>
      <c r="N159" s="147" t="s">
        <v>46</v>
      </c>
      <c r="O159" s="55"/>
      <c r="P159" s="148">
        <f>O159*H159</f>
        <v>0</v>
      </c>
      <c r="Q159" s="148">
        <v>6.0000000000000002E-5</v>
      </c>
      <c r="R159" s="148">
        <f>Q159*H159</f>
        <v>4.3200000000000001E-3</v>
      </c>
      <c r="S159" s="148">
        <v>0</v>
      </c>
      <c r="T159" s="149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0" t="s">
        <v>21</v>
      </c>
      <c r="AT159" s="150" t="s">
        <v>123</v>
      </c>
      <c r="AU159" s="150" t="s">
        <v>89</v>
      </c>
      <c r="AY159" s="14" t="s">
        <v>118</v>
      </c>
      <c r="BE159" s="151">
        <f>IF(N159="základní",J159,0)</f>
        <v>0</v>
      </c>
      <c r="BF159" s="151">
        <f>IF(N159="snížená",J159,0)</f>
        <v>0</v>
      </c>
      <c r="BG159" s="151">
        <f>IF(N159="zákl. přenesená",J159,0)</f>
        <v>0</v>
      </c>
      <c r="BH159" s="151">
        <f>IF(N159="sníž. přenesená",J159,0)</f>
        <v>0</v>
      </c>
      <c r="BI159" s="151">
        <f>IF(N159="nulová",J159,0)</f>
        <v>0</v>
      </c>
      <c r="BJ159" s="14" t="s">
        <v>21</v>
      </c>
      <c r="BK159" s="151">
        <f>ROUND(I159*H159,2)</f>
        <v>0</v>
      </c>
      <c r="BL159" s="14" t="s">
        <v>21</v>
      </c>
      <c r="BM159" s="150" t="s">
        <v>208</v>
      </c>
    </row>
    <row r="160" spans="1:65" s="2" customFormat="1" ht="19.5">
      <c r="A160" s="29"/>
      <c r="B160" s="30"/>
      <c r="C160" s="29"/>
      <c r="D160" s="152" t="s">
        <v>129</v>
      </c>
      <c r="E160" s="29"/>
      <c r="F160" s="153" t="s">
        <v>209</v>
      </c>
      <c r="G160" s="29"/>
      <c r="H160" s="29"/>
      <c r="I160" s="154"/>
      <c r="J160" s="29"/>
      <c r="K160" s="29"/>
      <c r="L160" s="30"/>
      <c r="M160" s="155"/>
      <c r="N160" s="156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129</v>
      </c>
      <c r="AU160" s="14" t="s">
        <v>89</v>
      </c>
    </row>
    <row r="161" spans="1:65" s="2" customFormat="1" ht="24.2" customHeight="1">
      <c r="A161" s="29"/>
      <c r="B161" s="137"/>
      <c r="C161" s="157" t="s">
        <v>210</v>
      </c>
      <c r="D161" s="157" t="s">
        <v>131</v>
      </c>
      <c r="E161" s="158" t="s">
        <v>211</v>
      </c>
      <c r="F161" s="159" t="s">
        <v>212</v>
      </c>
      <c r="G161" s="160" t="s">
        <v>153</v>
      </c>
      <c r="H161" s="161">
        <v>72</v>
      </c>
      <c r="I161" s="162"/>
      <c r="J161" s="163">
        <f>ROUND(I161*H161,2)</f>
        <v>0</v>
      </c>
      <c r="K161" s="164"/>
      <c r="L161" s="165"/>
      <c r="M161" s="166" t="s">
        <v>1</v>
      </c>
      <c r="N161" s="167" t="s">
        <v>46</v>
      </c>
      <c r="O161" s="55"/>
      <c r="P161" s="148">
        <f>O161*H161</f>
        <v>0</v>
      </c>
      <c r="Q161" s="148">
        <v>1.7149999999999999E-2</v>
      </c>
      <c r="R161" s="148">
        <f>Q161*H161</f>
        <v>1.2347999999999999</v>
      </c>
      <c r="S161" s="148">
        <v>0</v>
      </c>
      <c r="T161" s="149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0" t="s">
        <v>89</v>
      </c>
      <c r="AT161" s="150" t="s">
        <v>131</v>
      </c>
      <c r="AU161" s="150" t="s">
        <v>89</v>
      </c>
      <c r="AY161" s="14" t="s">
        <v>118</v>
      </c>
      <c r="BE161" s="151">
        <f>IF(N161="základní",J161,0)</f>
        <v>0</v>
      </c>
      <c r="BF161" s="151">
        <f>IF(N161="snížená",J161,0)</f>
        <v>0</v>
      </c>
      <c r="BG161" s="151">
        <f>IF(N161="zákl. přenesená",J161,0)</f>
        <v>0</v>
      </c>
      <c r="BH161" s="151">
        <f>IF(N161="sníž. přenesená",J161,0)</f>
        <v>0</v>
      </c>
      <c r="BI161" s="151">
        <f>IF(N161="nulová",J161,0)</f>
        <v>0</v>
      </c>
      <c r="BJ161" s="14" t="s">
        <v>21</v>
      </c>
      <c r="BK161" s="151">
        <f>ROUND(I161*H161,2)</f>
        <v>0</v>
      </c>
      <c r="BL161" s="14" t="s">
        <v>21</v>
      </c>
      <c r="BM161" s="150" t="s">
        <v>213</v>
      </c>
    </row>
    <row r="162" spans="1:65" s="2" customFormat="1">
      <c r="A162" s="29"/>
      <c r="B162" s="30"/>
      <c r="C162" s="29"/>
      <c r="D162" s="152" t="s">
        <v>129</v>
      </c>
      <c r="E162" s="29"/>
      <c r="F162" s="153" t="s">
        <v>212</v>
      </c>
      <c r="G162" s="29"/>
      <c r="H162" s="29"/>
      <c r="I162" s="154"/>
      <c r="J162" s="29"/>
      <c r="K162" s="29"/>
      <c r="L162" s="30"/>
      <c r="M162" s="155"/>
      <c r="N162" s="156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129</v>
      </c>
      <c r="AU162" s="14" t="s">
        <v>89</v>
      </c>
    </row>
    <row r="163" spans="1:65" s="2" customFormat="1" ht="21.75" customHeight="1">
      <c r="A163" s="29"/>
      <c r="B163" s="137"/>
      <c r="C163" s="138" t="s">
        <v>214</v>
      </c>
      <c r="D163" s="138" t="s">
        <v>123</v>
      </c>
      <c r="E163" s="139" t="s">
        <v>215</v>
      </c>
      <c r="F163" s="140" t="s">
        <v>216</v>
      </c>
      <c r="G163" s="141" t="s">
        <v>217</v>
      </c>
      <c r="H163" s="142">
        <v>35</v>
      </c>
      <c r="I163" s="143"/>
      <c r="J163" s="144">
        <f>ROUND(I163*H163,2)</f>
        <v>0</v>
      </c>
      <c r="K163" s="145"/>
      <c r="L163" s="30"/>
      <c r="M163" s="146" t="s">
        <v>1</v>
      </c>
      <c r="N163" s="147" t="s">
        <v>46</v>
      </c>
      <c r="O163" s="55"/>
      <c r="P163" s="148">
        <f>O163*H163</f>
        <v>0</v>
      </c>
      <c r="Q163" s="148">
        <v>2.0000000000000002E-5</v>
      </c>
      <c r="R163" s="148">
        <f>Q163*H163</f>
        <v>7.000000000000001E-4</v>
      </c>
      <c r="S163" s="148">
        <v>0</v>
      </c>
      <c r="T163" s="149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0" t="s">
        <v>154</v>
      </c>
      <c r="AT163" s="150" t="s">
        <v>123</v>
      </c>
      <c r="AU163" s="150" t="s">
        <v>89</v>
      </c>
      <c r="AY163" s="14" t="s">
        <v>118</v>
      </c>
      <c r="BE163" s="151">
        <f>IF(N163="základní",J163,0)</f>
        <v>0</v>
      </c>
      <c r="BF163" s="151">
        <f>IF(N163="snížená",J163,0)</f>
        <v>0</v>
      </c>
      <c r="BG163" s="151">
        <f>IF(N163="zákl. přenesená",J163,0)</f>
        <v>0</v>
      </c>
      <c r="BH163" s="151">
        <f>IF(N163="sníž. přenesená",J163,0)</f>
        <v>0</v>
      </c>
      <c r="BI163" s="151">
        <f>IF(N163="nulová",J163,0)</f>
        <v>0</v>
      </c>
      <c r="BJ163" s="14" t="s">
        <v>21</v>
      </c>
      <c r="BK163" s="151">
        <f>ROUND(I163*H163,2)</f>
        <v>0</v>
      </c>
      <c r="BL163" s="14" t="s">
        <v>154</v>
      </c>
      <c r="BM163" s="150" t="s">
        <v>218</v>
      </c>
    </row>
    <row r="164" spans="1:65" s="2" customFormat="1" ht="19.5">
      <c r="A164" s="29"/>
      <c r="B164" s="30"/>
      <c r="C164" s="29"/>
      <c r="D164" s="152" t="s">
        <v>129</v>
      </c>
      <c r="E164" s="29"/>
      <c r="F164" s="153" t="s">
        <v>219</v>
      </c>
      <c r="G164" s="29"/>
      <c r="H164" s="29"/>
      <c r="I164" s="154"/>
      <c r="J164" s="29"/>
      <c r="K164" s="29"/>
      <c r="L164" s="30"/>
      <c r="M164" s="155"/>
      <c r="N164" s="156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129</v>
      </c>
      <c r="AU164" s="14" t="s">
        <v>89</v>
      </c>
    </row>
    <row r="165" spans="1:65" s="2" customFormat="1" ht="16.5" customHeight="1">
      <c r="A165" s="29"/>
      <c r="B165" s="137"/>
      <c r="C165" s="157" t="s">
        <v>220</v>
      </c>
      <c r="D165" s="157" t="s">
        <v>131</v>
      </c>
      <c r="E165" s="158" t="s">
        <v>221</v>
      </c>
      <c r="F165" s="159" t="s">
        <v>222</v>
      </c>
      <c r="G165" s="160" t="s">
        <v>217</v>
      </c>
      <c r="H165" s="161">
        <v>25</v>
      </c>
      <c r="I165" s="162"/>
      <c r="J165" s="163">
        <f>ROUND(I165*H165,2)</f>
        <v>0</v>
      </c>
      <c r="K165" s="164"/>
      <c r="L165" s="165"/>
      <c r="M165" s="166" t="s">
        <v>1</v>
      </c>
      <c r="N165" s="167" t="s">
        <v>46</v>
      </c>
      <c r="O165" s="55"/>
      <c r="P165" s="148">
        <f>O165*H165</f>
        <v>0</v>
      </c>
      <c r="Q165" s="148">
        <v>0</v>
      </c>
      <c r="R165" s="148">
        <f>Q165*H165</f>
        <v>0</v>
      </c>
      <c r="S165" s="148">
        <v>0</v>
      </c>
      <c r="T165" s="149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0" t="s">
        <v>160</v>
      </c>
      <c r="AT165" s="150" t="s">
        <v>131</v>
      </c>
      <c r="AU165" s="150" t="s">
        <v>89</v>
      </c>
      <c r="AY165" s="14" t="s">
        <v>118</v>
      </c>
      <c r="BE165" s="151">
        <f>IF(N165="základní",J165,0)</f>
        <v>0</v>
      </c>
      <c r="BF165" s="151">
        <f>IF(N165="snížená",J165,0)</f>
        <v>0</v>
      </c>
      <c r="BG165" s="151">
        <f>IF(N165="zákl. přenesená",J165,0)</f>
        <v>0</v>
      </c>
      <c r="BH165" s="151">
        <f>IF(N165="sníž. přenesená",J165,0)</f>
        <v>0</v>
      </c>
      <c r="BI165" s="151">
        <f>IF(N165="nulová",J165,0)</f>
        <v>0</v>
      </c>
      <c r="BJ165" s="14" t="s">
        <v>21</v>
      </c>
      <c r="BK165" s="151">
        <f>ROUND(I165*H165,2)</f>
        <v>0</v>
      </c>
      <c r="BL165" s="14" t="s">
        <v>154</v>
      </c>
      <c r="BM165" s="150" t="s">
        <v>223</v>
      </c>
    </row>
    <row r="166" spans="1:65" s="2" customFormat="1" ht="16.5" customHeight="1">
      <c r="A166" s="29"/>
      <c r="B166" s="137"/>
      <c r="C166" s="157" t="s">
        <v>224</v>
      </c>
      <c r="D166" s="157" t="s">
        <v>131</v>
      </c>
      <c r="E166" s="158" t="s">
        <v>225</v>
      </c>
      <c r="F166" s="159" t="s">
        <v>226</v>
      </c>
      <c r="G166" s="160" t="s">
        <v>217</v>
      </c>
      <c r="H166" s="161">
        <v>10</v>
      </c>
      <c r="I166" s="162"/>
      <c r="J166" s="163">
        <f>ROUND(I166*H166,2)</f>
        <v>0</v>
      </c>
      <c r="K166" s="164"/>
      <c r="L166" s="165"/>
      <c r="M166" s="166" t="s">
        <v>1</v>
      </c>
      <c r="N166" s="167" t="s">
        <v>46</v>
      </c>
      <c r="O166" s="55"/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0" t="s">
        <v>160</v>
      </c>
      <c r="AT166" s="150" t="s">
        <v>131</v>
      </c>
      <c r="AU166" s="150" t="s">
        <v>89</v>
      </c>
      <c r="AY166" s="14" t="s">
        <v>118</v>
      </c>
      <c r="BE166" s="151">
        <f>IF(N166="základní",J166,0)</f>
        <v>0</v>
      </c>
      <c r="BF166" s="151">
        <f>IF(N166="snížená",J166,0)</f>
        <v>0</v>
      </c>
      <c r="BG166" s="151">
        <f>IF(N166="zákl. přenesená",J166,0)</f>
        <v>0</v>
      </c>
      <c r="BH166" s="151">
        <f>IF(N166="sníž. přenesená",J166,0)</f>
        <v>0</v>
      </c>
      <c r="BI166" s="151">
        <f>IF(N166="nulová",J166,0)</f>
        <v>0</v>
      </c>
      <c r="BJ166" s="14" t="s">
        <v>21</v>
      </c>
      <c r="BK166" s="151">
        <f>ROUND(I166*H166,2)</f>
        <v>0</v>
      </c>
      <c r="BL166" s="14" t="s">
        <v>154</v>
      </c>
      <c r="BM166" s="150" t="s">
        <v>227</v>
      </c>
    </row>
    <row r="167" spans="1:65" s="2" customFormat="1" ht="24.2" customHeight="1">
      <c r="A167" s="29"/>
      <c r="B167" s="137"/>
      <c r="C167" s="138" t="s">
        <v>228</v>
      </c>
      <c r="D167" s="138" t="s">
        <v>123</v>
      </c>
      <c r="E167" s="139" t="s">
        <v>229</v>
      </c>
      <c r="F167" s="140" t="s">
        <v>230</v>
      </c>
      <c r="G167" s="141" t="s">
        <v>217</v>
      </c>
      <c r="H167" s="142">
        <v>106</v>
      </c>
      <c r="I167" s="143"/>
      <c r="J167" s="144">
        <f>ROUND(I167*H167,2)</f>
        <v>0</v>
      </c>
      <c r="K167" s="145"/>
      <c r="L167" s="30"/>
      <c r="M167" s="146" t="s">
        <v>1</v>
      </c>
      <c r="N167" s="147" t="s">
        <v>46</v>
      </c>
      <c r="O167" s="55"/>
      <c r="P167" s="148">
        <f>O167*H167</f>
        <v>0</v>
      </c>
      <c r="Q167" s="148">
        <v>3.0000000000000001E-5</v>
      </c>
      <c r="R167" s="148">
        <f>Q167*H167</f>
        <v>3.1800000000000001E-3</v>
      </c>
      <c r="S167" s="148">
        <v>0</v>
      </c>
      <c r="T167" s="149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0" t="s">
        <v>21</v>
      </c>
      <c r="AT167" s="150" t="s">
        <v>123</v>
      </c>
      <c r="AU167" s="150" t="s">
        <v>89</v>
      </c>
      <c r="AY167" s="14" t="s">
        <v>118</v>
      </c>
      <c r="BE167" s="151">
        <f>IF(N167="základní",J167,0)</f>
        <v>0</v>
      </c>
      <c r="BF167" s="151">
        <f>IF(N167="snížená",J167,0)</f>
        <v>0</v>
      </c>
      <c r="BG167" s="151">
        <f>IF(N167="zákl. přenesená",J167,0)</f>
        <v>0</v>
      </c>
      <c r="BH167" s="151">
        <f>IF(N167="sníž. přenesená",J167,0)</f>
        <v>0</v>
      </c>
      <c r="BI167" s="151">
        <f>IF(N167="nulová",J167,0)</f>
        <v>0</v>
      </c>
      <c r="BJ167" s="14" t="s">
        <v>21</v>
      </c>
      <c r="BK167" s="151">
        <f>ROUND(I167*H167,2)</f>
        <v>0</v>
      </c>
      <c r="BL167" s="14" t="s">
        <v>21</v>
      </c>
      <c r="BM167" s="150" t="s">
        <v>231</v>
      </c>
    </row>
    <row r="168" spans="1:65" s="2" customFormat="1" ht="19.5">
      <c r="A168" s="29"/>
      <c r="B168" s="30"/>
      <c r="C168" s="29"/>
      <c r="D168" s="152" t="s">
        <v>129</v>
      </c>
      <c r="E168" s="29"/>
      <c r="F168" s="153" t="s">
        <v>232</v>
      </c>
      <c r="G168" s="29"/>
      <c r="H168" s="29"/>
      <c r="I168" s="154"/>
      <c r="J168" s="29"/>
      <c r="K168" s="29"/>
      <c r="L168" s="30"/>
      <c r="M168" s="155"/>
      <c r="N168" s="156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129</v>
      </c>
      <c r="AU168" s="14" t="s">
        <v>89</v>
      </c>
    </row>
    <row r="169" spans="1:65" s="2" customFormat="1" ht="16.5" customHeight="1">
      <c r="A169" s="29"/>
      <c r="B169" s="137"/>
      <c r="C169" s="157" t="s">
        <v>233</v>
      </c>
      <c r="D169" s="157" t="s">
        <v>131</v>
      </c>
      <c r="E169" s="158" t="s">
        <v>234</v>
      </c>
      <c r="F169" s="159" t="s">
        <v>235</v>
      </c>
      <c r="G169" s="160" t="s">
        <v>217</v>
      </c>
      <c r="H169" s="161">
        <v>24</v>
      </c>
      <c r="I169" s="162"/>
      <c r="J169" s="163">
        <f>ROUND(I169*H169,2)</f>
        <v>0</v>
      </c>
      <c r="K169" s="164"/>
      <c r="L169" s="165"/>
      <c r="M169" s="166" t="s">
        <v>1</v>
      </c>
      <c r="N169" s="167" t="s">
        <v>46</v>
      </c>
      <c r="O169" s="55"/>
      <c r="P169" s="148">
        <f>O169*H169</f>
        <v>0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0" t="s">
        <v>89</v>
      </c>
      <c r="AT169" s="150" t="s">
        <v>131</v>
      </c>
      <c r="AU169" s="150" t="s">
        <v>89</v>
      </c>
      <c r="AY169" s="14" t="s">
        <v>118</v>
      </c>
      <c r="BE169" s="151">
        <f>IF(N169="základní",J169,0)</f>
        <v>0</v>
      </c>
      <c r="BF169" s="151">
        <f>IF(N169="snížená",J169,0)</f>
        <v>0</v>
      </c>
      <c r="BG169" s="151">
        <f>IF(N169="zákl. přenesená",J169,0)</f>
        <v>0</v>
      </c>
      <c r="BH169" s="151">
        <f>IF(N169="sníž. přenesená",J169,0)</f>
        <v>0</v>
      </c>
      <c r="BI169" s="151">
        <f>IF(N169="nulová",J169,0)</f>
        <v>0</v>
      </c>
      <c r="BJ169" s="14" t="s">
        <v>21</v>
      </c>
      <c r="BK169" s="151">
        <f>ROUND(I169*H169,2)</f>
        <v>0</v>
      </c>
      <c r="BL169" s="14" t="s">
        <v>21</v>
      </c>
      <c r="BM169" s="150" t="s">
        <v>236</v>
      </c>
    </row>
    <row r="170" spans="1:65" s="2" customFormat="1" ht="16.5" customHeight="1">
      <c r="A170" s="29"/>
      <c r="B170" s="137"/>
      <c r="C170" s="157" t="s">
        <v>237</v>
      </c>
      <c r="D170" s="157" t="s">
        <v>131</v>
      </c>
      <c r="E170" s="158" t="s">
        <v>238</v>
      </c>
      <c r="F170" s="159" t="s">
        <v>239</v>
      </c>
      <c r="G170" s="160" t="s">
        <v>217</v>
      </c>
      <c r="H170" s="161">
        <v>1</v>
      </c>
      <c r="I170" s="162"/>
      <c r="J170" s="163">
        <f>ROUND(I170*H170,2)</f>
        <v>0</v>
      </c>
      <c r="K170" s="164"/>
      <c r="L170" s="165"/>
      <c r="M170" s="166" t="s">
        <v>1</v>
      </c>
      <c r="N170" s="167" t="s">
        <v>46</v>
      </c>
      <c r="O170" s="55"/>
      <c r="P170" s="148">
        <f>O170*H170</f>
        <v>0</v>
      </c>
      <c r="Q170" s="148">
        <v>1.4999999999999999E-4</v>
      </c>
      <c r="R170" s="148">
        <f>Q170*H170</f>
        <v>1.4999999999999999E-4</v>
      </c>
      <c r="S170" s="148">
        <v>0</v>
      </c>
      <c r="T170" s="149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0" t="s">
        <v>89</v>
      </c>
      <c r="AT170" s="150" t="s">
        <v>131</v>
      </c>
      <c r="AU170" s="150" t="s">
        <v>89</v>
      </c>
      <c r="AY170" s="14" t="s">
        <v>118</v>
      </c>
      <c r="BE170" s="151">
        <f>IF(N170="základní",J170,0)</f>
        <v>0</v>
      </c>
      <c r="BF170" s="151">
        <f>IF(N170="snížená",J170,0)</f>
        <v>0</v>
      </c>
      <c r="BG170" s="151">
        <f>IF(N170="zákl. přenesená",J170,0)</f>
        <v>0</v>
      </c>
      <c r="BH170" s="151">
        <f>IF(N170="sníž. přenesená",J170,0)</f>
        <v>0</v>
      </c>
      <c r="BI170" s="151">
        <f>IF(N170="nulová",J170,0)</f>
        <v>0</v>
      </c>
      <c r="BJ170" s="14" t="s">
        <v>21</v>
      </c>
      <c r="BK170" s="151">
        <f>ROUND(I170*H170,2)</f>
        <v>0</v>
      </c>
      <c r="BL170" s="14" t="s">
        <v>21</v>
      </c>
      <c r="BM170" s="150" t="s">
        <v>240</v>
      </c>
    </row>
    <row r="171" spans="1:65" s="2" customFormat="1">
      <c r="A171" s="29"/>
      <c r="B171" s="30"/>
      <c r="C171" s="29"/>
      <c r="D171" s="152" t="s">
        <v>129</v>
      </c>
      <c r="E171" s="29"/>
      <c r="F171" s="153" t="s">
        <v>239</v>
      </c>
      <c r="G171" s="29"/>
      <c r="H171" s="29"/>
      <c r="I171" s="154"/>
      <c r="J171" s="29"/>
      <c r="K171" s="29"/>
      <c r="L171" s="30"/>
      <c r="M171" s="155"/>
      <c r="N171" s="156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129</v>
      </c>
      <c r="AU171" s="14" t="s">
        <v>89</v>
      </c>
    </row>
    <row r="172" spans="1:65" s="2" customFormat="1" ht="16.5" customHeight="1">
      <c r="A172" s="29"/>
      <c r="B172" s="137"/>
      <c r="C172" s="157" t="s">
        <v>241</v>
      </c>
      <c r="D172" s="157" t="s">
        <v>131</v>
      </c>
      <c r="E172" s="158" t="s">
        <v>242</v>
      </c>
      <c r="F172" s="159" t="s">
        <v>243</v>
      </c>
      <c r="G172" s="160" t="s">
        <v>217</v>
      </c>
      <c r="H172" s="161">
        <v>106</v>
      </c>
      <c r="I172" s="162"/>
      <c r="J172" s="163">
        <f>ROUND(I172*H172,2)</f>
        <v>0</v>
      </c>
      <c r="K172" s="164"/>
      <c r="L172" s="165"/>
      <c r="M172" s="166" t="s">
        <v>1</v>
      </c>
      <c r="N172" s="167" t="s">
        <v>46</v>
      </c>
      <c r="O172" s="55"/>
      <c r="P172" s="148">
        <f>O172*H172</f>
        <v>0</v>
      </c>
      <c r="Q172" s="148">
        <v>0</v>
      </c>
      <c r="R172" s="148">
        <f>Q172*H172</f>
        <v>0</v>
      </c>
      <c r="S172" s="148">
        <v>0</v>
      </c>
      <c r="T172" s="149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0" t="s">
        <v>89</v>
      </c>
      <c r="AT172" s="150" t="s">
        <v>131</v>
      </c>
      <c r="AU172" s="150" t="s">
        <v>89</v>
      </c>
      <c r="AY172" s="14" t="s">
        <v>118</v>
      </c>
      <c r="BE172" s="151">
        <f>IF(N172="základní",J172,0)</f>
        <v>0</v>
      </c>
      <c r="BF172" s="151">
        <f>IF(N172="snížená",J172,0)</f>
        <v>0</v>
      </c>
      <c r="BG172" s="151">
        <f>IF(N172="zákl. přenesená",J172,0)</f>
        <v>0</v>
      </c>
      <c r="BH172" s="151">
        <f>IF(N172="sníž. přenesená",J172,0)</f>
        <v>0</v>
      </c>
      <c r="BI172" s="151">
        <f>IF(N172="nulová",J172,0)</f>
        <v>0</v>
      </c>
      <c r="BJ172" s="14" t="s">
        <v>21</v>
      </c>
      <c r="BK172" s="151">
        <f>ROUND(I172*H172,2)</f>
        <v>0</v>
      </c>
      <c r="BL172" s="14" t="s">
        <v>21</v>
      </c>
      <c r="BM172" s="150" t="s">
        <v>244</v>
      </c>
    </row>
    <row r="173" spans="1:65" s="2" customFormat="1" ht="24.2" customHeight="1">
      <c r="A173" s="29"/>
      <c r="B173" s="137"/>
      <c r="C173" s="138" t="s">
        <v>245</v>
      </c>
      <c r="D173" s="138" t="s">
        <v>123</v>
      </c>
      <c r="E173" s="139" t="s">
        <v>246</v>
      </c>
      <c r="F173" s="140" t="s">
        <v>247</v>
      </c>
      <c r="G173" s="141" t="s">
        <v>217</v>
      </c>
      <c r="H173" s="142">
        <v>6</v>
      </c>
      <c r="I173" s="143"/>
      <c r="J173" s="144">
        <f>ROUND(I173*H173,2)</f>
        <v>0</v>
      </c>
      <c r="K173" s="145"/>
      <c r="L173" s="30"/>
      <c r="M173" s="146" t="s">
        <v>1</v>
      </c>
      <c r="N173" s="147" t="s">
        <v>46</v>
      </c>
      <c r="O173" s="55"/>
      <c r="P173" s="148">
        <f>O173*H173</f>
        <v>0</v>
      </c>
      <c r="Q173" s="148">
        <v>6.9999999999999994E-5</v>
      </c>
      <c r="R173" s="148">
        <f>Q173*H173</f>
        <v>4.1999999999999996E-4</v>
      </c>
      <c r="S173" s="148">
        <v>0</v>
      </c>
      <c r="T173" s="149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0" t="s">
        <v>21</v>
      </c>
      <c r="AT173" s="150" t="s">
        <v>123</v>
      </c>
      <c r="AU173" s="150" t="s">
        <v>89</v>
      </c>
      <c r="AY173" s="14" t="s">
        <v>118</v>
      </c>
      <c r="BE173" s="151">
        <f>IF(N173="základní",J173,0)</f>
        <v>0</v>
      </c>
      <c r="BF173" s="151">
        <f>IF(N173="snížená",J173,0)</f>
        <v>0</v>
      </c>
      <c r="BG173" s="151">
        <f>IF(N173="zákl. přenesená",J173,0)</f>
        <v>0</v>
      </c>
      <c r="BH173" s="151">
        <f>IF(N173="sníž. přenesená",J173,0)</f>
        <v>0</v>
      </c>
      <c r="BI173" s="151">
        <f>IF(N173="nulová",J173,0)</f>
        <v>0</v>
      </c>
      <c r="BJ173" s="14" t="s">
        <v>21</v>
      </c>
      <c r="BK173" s="151">
        <f>ROUND(I173*H173,2)</f>
        <v>0</v>
      </c>
      <c r="BL173" s="14" t="s">
        <v>21</v>
      </c>
      <c r="BM173" s="150" t="s">
        <v>248</v>
      </c>
    </row>
    <row r="174" spans="1:65" s="2" customFormat="1" ht="19.5">
      <c r="A174" s="29"/>
      <c r="B174" s="30"/>
      <c r="C174" s="29"/>
      <c r="D174" s="152" t="s">
        <v>129</v>
      </c>
      <c r="E174" s="29"/>
      <c r="F174" s="153" t="s">
        <v>249</v>
      </c>
      <c r="G174" s="29"/>
      <c r="H174" s="29"/>
      <c r="I174" s="154"/>
      <c r="J174" s="29"/>
      <c r="K174" s="29"/>
      <c r="L174" s="30"/>
      <c r="M174" s="155"/>
      <c r="N174" s="156"/>
      <c r="O174" s="55"/>
      <c r="P174" s="55"/>
      <c r="Q174" s="55"/>
      <c r="R174" s="55"/>
      <c r="S174" s="55"/>
      <c r="T174" s="56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4" t="s">
        <v>129</v>
      </c>
      <c r="AU174" s="14" t="s">
        <v>89</v>
      </c>
    </row>
    <row r="175" spans="1:65" s="2" customFormat="1" ht="16.5" customHeight="1">
      <c r="A175" s="29"/>
      <c r="B175" s="137"/>
      <c r="C175" s="157" t="s">
        <v>250</v>
      </c>
      <c r="D175" s="157" t="s">
        <v>131</v>
      </c>
      <c r="E175" s="158" t="s">
        <v>251</v>
      </c>
      <c r="F175" s="159" t="s">
        <v>252</v>
      </c>
      <c r="G175" s="160" t="s">
        <v>217</v>
      </c>
      <c r="H175" s="161">
        <v>2</v>
      </c>
      <c r="I175" s="162"/>
      <c r="J175" s="163">
        <f>ROUND(I175*H175,2)</f>
        <v>0</v>
      </c>
      <c r="K175" s="164"/>
      <c r="L175" s="165"/>
      <c r="M175" s="166" t="s">
        <v>1</v>
      </c>
      <c r="N175" s="167" t="s">
        <v>46</v>
      </c>
      <c r="O175" s="55"/>
      <c r="P175" s="148">
        <f>O175*H175</f>
        <v>0</v>
      </c>
      <c r="Q175" s="148">
        <v>0</v>
      </c>
      <c r="R175" s="148">
        <f>Q175*H175</f>
        <v>0</v>
      </c>
      <c r="S175" s="148">
        <v>0</v>
      </c>
      <c r="T175" s="149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0" t="s">
        <v>89</v>
      </c>
      <c r="AT175" s="150" t="s">
        <v>131</v>
      </c>
      <c r="AU175" s="150" t="s">
        <v>89</v>
      </c>
      <c r="AY175" s="14" t="s">
        <v>118</v>
      </c>
      <c r="BE175" s="151">
        <f>IF(N175="základní",J175,0)</f>
        <v>0</v>
      </c>
      <c r="BF175" s="151">
        <f>IF(N175="snížená",J175,0)</f>
        <v>0</v>
      </c>
      <c r="BG175" s="151">
        <f>IF(N175="zákl. přenesená",J175,0)</f>
        <v>0</v>
      </c>
      <c r="BH175" s="151">
        <f>IF(N175="sníž. přenesená",J175,0)</f>
        <v>0</v>
      </c>
      <c r="BI175" s="151">
        <f>IF(N175="nulová",J175,0)</f>
        <v>0</v>
      </c>
      <c r="BJ175" s="14" t="s">
        <v>21</v>
      </c>
      <c r="BK175" s="151">
        <f>ROUND(I175*H175,2)</f>
        <v>0</v>
      </c>
      <c r="BL175" s="14" t="s">
        <v>21</v>
      </c>
      <c r="BM175" s="150" t="s">
        <v>253</v>
      </c>
    </row>
    <row r="176" spans="1:65" s="2" customFormat="1" ht="16.5" customHeight="1">
      <c r="A176" s="29"/>
      <c r="B176" s="137"/>
      <c r="C176" s="157" t="s">
        <v>254</v>
      </c>
      <c r="D176" s="157" t="s">
        <v>131</v>
      </c>
      <c r="E176" s="158" t="s">
        <v>255</v>
      </c>
      <c r="F176" s="159" t="s">
        <v>256</v>
      </c>
      <c r="G176" s="160" t="s">
        <v>217</v>
      </c>
      <c r="H176" s="161">
        <v>2</v>
      </c>
      <c r="I176" s="162"/>
      <c r="J176" s="163">
        <f>ROUND(I176*H176,2)</f>
        <v>0</v>
      </c>
      <c r="K176" s="164"/>
      <c r="L176" s="165"/>
      <c r="M176" s="166" t="s">
        <v>1</v>
      </c>
      <c r="N176" s="167" t="s">
        <v>46</v>
      </c>
      <c r="O176" s="55"/>
      <c r="P176" s="148">
        <f>O176*H176</f>
        <v>0</v>
      </c>
      <c r="Q176" s="148">
        <v>0</v>
      </c>
      <c r="R176" s="148">
        <f>Q176*H176</f>
        <v>0</v>
      </c>
      <c r="S176" s="148">
        <v>0</v>
      </c>
      <c r="T176" s="149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0" t="s">
        <v>89</v>
      </c>
      <c r="AT176" s="150" t="s">
        <v>131</v>
      </c>
      <c r="AU176" s="150" t="s">
        <v>89</v>
      </c>
      <c r="AY176" s="14" t="s">
        <v>118</v>
      </c>
      <c r="BE176" s="151">
        <f>IF(N176="základní",J176,0)</f>
        <v>0</v>
      </c>
      <c r="BF176" s="151">
        <f>IF(N176="snížená",J176,0)</f>
        <v>0</v>
      </c>
      <c r="BG176" s="151">
        <f>IF(N176="zákl. přenesená",J176,0)</f>
        <v>0</v>
      </c>
      <c r="BH176" s="151">
        <f>IF(N176="sníž. přenesená",J176,0)</f>
        <v>0</v>
      </c>
      <c r="BI176" s="151">
        <f>IF(N176="nulová",J176,0)</f>
        <v>0</v>
      </c>
      <c r="BJ176" s="14" t="s">
        <v>21</v>
      </c>
      <c r="BK176" s="151">
        <f>ROUND(I176*H176,2)</f>
        <v>0</v>
      </c>
      <c r="BL176" s="14" t="s">
        <v>21</v>
      </c>
      <c r="BM176" s="150" t="s">
        <v>257</v>
      </c>
    </row>
    <row r="177" spans="1:65" s="2" customFormat="1" ht="16.5" customHeight="1">
      <c r="A177" s="29"/>
      <c r="B177" s="137"/>
      <c r="C177" s="157" t="s">
        <v>258</v>
      </c>
      <c r="D177" s="157" t="s">
        <v>131</v>
      </c>
      <c r="E177" s="158" t="s">
        <v>259</v>
      </c>
      <c r="F177" s="159" t="s">
        <v>260</v>
      </c>
      <c r="G177" s="160" t="s">
        <v>217</v>
      </c>
      <c r="H177" s="161">
        <v>2</v>
      </c>
      <c r="I177" s="162"/>
      <c r="J177" s="163">
        <f>ROUND(I177*H177,2)</f>
        <v>0</v>
      </c>
      <c r="K177" s="164"/>
      <c r="L177" s="165"/>
      <c r="M177" s="166" t="s">
        <v>1</v>
      </c>
      <c r="N177" s="167" t="s">
        <v>46</v>
      </c>
      <c r="O177" s="55"/>
      <c r="P177" s="148">
        <f>O177*H177</f>
        <v>0</v>
      </c>
      <c r="Q177" s="148">
        <v>2.4000000000000001E-4</v>
      </c>
      <c r="R177" s="148">
        <f>Q177*H177</f>
        <v>4.8000000000000001E-4</v>
      </c>
      <c r="S177" s="148">
        <v>0</v>
      </c>
      <c r="T177" s="149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0" t="s">
        <v>89</v>
      </c>
      <c r="AT177" s="150" t="s">
        <v>131</v>
      </c>
      <c r="AU177" s="150" t="s">
        <v>89</v>
      </c>
      <c r="AY177" s="14" t="s">
        <v>118</v>
      </c>
      <c r="BE177" s="151">
        <f>IF(N177="základní",J177,0)</f>
        <v>0</v>
      </c>
      <c r="BF177" s="151">
        <f>IF(N177="snížená",J177,0)</f>
        <v>0</v>
      </c>
      <c r="BG177" s="151">
        <f>IF(N177="zákl. přenesená",J177,0)</f>
        <v>0</v>
      </c>
      <c r="BH177" s="151">
        <f>IF(N177="sníž. přenesená",J177,0)</f>
        <v>0</v>
      </c>
      <c r="BI177" s="151">
        <f>IF(N177="nulová",J177,0)</f>
        <v>0</v>
      </c>
      <c r="BJ177" s="14" t="s">
        <v>21</v>
      </c>
      <c r="BK177" s="151">
        <f>ROUND(I177*H177,2)</f>
        <v>0</v>
      </c>
      <c r="BL177" s="14" t="s">
        <v>21</v>
      </c>
      <c r="BM177" s="150" t="s">
        <v>261</v>
      </c>
    </row>
    <row r="178" spans="1:65" s="2" customFormat="1">
      <c r="A178" s="29"/>
      <c r="B178" s="30"/>
      <c r="C178" s="29"/>
      <c r="D178" s="152" t="s">
        <v>129</v>
      </c>
      <c r="E178" s="29"/>
      <c r="F178" s="153" t="s">
        <v>260</v>
      </c>
      <c r="G178" s="29"/>
      <c r="H178" s="29"/>
      <c r="I178" s="154"/>
      <c r="J178" s="29"/>
      <c r="K178" s="29"/>
      <c r="L178" s="30"/>
      <c r="M178" s="155"/>
      <c r="N178" s="156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129</v>
      </c>
      <c r="AU178" s="14" t="s">
        <v>89</v>
      </c>
    </row>
    <row r="179" spans="1:65" s="2" customFormat="1" ht="24.2" customHeight="1">
      <c r="A179" s="29"/>
      <c r="B179" s="137"/>
      <c r="C179" s="138" t="s">
        <v>262</v>
      </c>
      <c r="D179" s="138" t="s">
        <v>123</v>
      </c>
      <c r="E179" s="139" t="s">
        <v>263</v>
      </c>
      <c r="F179" s="140" t="s">
        <v>264</v>
      </c>
      <c r="G179" s="141" t="s">
        <v>217</v>
      </c>
      <c r="H179" s="142">
        <v>13</v>
      </c>
      <c r="I179" s="143"/>
      <c r="J179" s="144">
        <f>ROUND(I179*H179,2)</f>
        <v>0</v>
      </c>
      <c r="K179" s="145"/>
      <c r="L179" s="30"/>
      <c r="M179" s="146" t="s">
        <v>1</v>
      </c>
      <c r="N179" s="147" t="s">
        <v>46</v>
      </c>
      <c r="O179" s="55"/>
      <c r="P179" s="148">
        <f>O179*H179</f>
        <v>0</v>
      </c>
      <c r="Q179" s="148">
        <v>9.0000000000000006E-5</v>
      </c>
      <c r="R179" s="148">
        <f>Q179*H179</f>
        <v>1.17E-3</v>
      </c>
      <c r="S179" s="148">
        <v>0</v>
      </c>
      <c r="T179" s="149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0" t="s">
        <v>21</v>
      </c>
      <c r="AT179" s="150" t="s">
        <v>123</v>
      </c>
      <c r="AU179" s="150" t="s">
        <v>89</v>
      </c>
      <c r="AY179" s="14" t="s">
        <v>118</v>
      </c>
      <c r="BE179" s="151">
        <f>IF(N179="základní",J179,0)</f>
        <v>0</v>
      </c>
      <c r="BF179" s="151">
        <f>IF(N179="snížená",J179,0)</f>
        <v>0</v>
      </c>
      <c r="BG179" s="151">
        <f>IF(N179="zákl. přenesená",J179,0)</f>
        <v>0</v>
      </c>
      <c r="BH179" s="151">
        <f>IF(N179="sníž. přenesená",J179,0)</f>
        <v>0</v>
      </c>
      <c r="BI179" s="151">
        <f>IF(N179="nulová",J179,0)</f>
        <v>0</v>
      </c>
      <c r="BJ179" s="14" t="s">
        <v>21</v>
      </c>
      <c r="BK179" s="151">
        <f>ROUND(I179*H179,2)</f>
        <v>0</v>
      </c>
      <c r="BL179" s="14" t="s">
        <v>21</v>
      </c>
      <c r="BM179" s="150" t="s">
        <v>265</v>
      </c>
    </row>
    <row r="180" spans="1:65" s="2" customFormat="1" ht="19.5">
      <c r="A180" s="29"/>
      <c r="B180" s="30"/>
      <c r="C180" s="29"/>
      <c r="D180" s="152" t="s">
        <v>129</v>
      </c>
      <c r="E180" s="29"/>
      <c r="F180" s="153" t="s">
        <v>266</v>
      </c>
      <c r="G180" s="29"/>
      <c r="H180" s="29"/>
      <c r="I180" s="154"/>
      <c r="J180" s="29"/>
      <c r="K180" s="29"/>
      <c r="L180" s="30"/>
      <c r="M180" s="155"/>
      <c r="N180" s="156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4" t="s">
        <v>129</v>
      </c>
      <c r="AU180" s="14" t="s">
        <v>89</v>
      </c>
    </row>
    <row r="181" spans="1:65" s="2" customFormat="1" ht="16.5" customHeight="1">
      <c r="A181" s="29"/>
      <c r="B181" s="137"/>
      <c r="C181" s="157" t="s">
        <v>267</v>
      </c>
      <c r="D181" s="157" t="s">
        <v>131</v>
      </c>
      <c r="E181" s="158" t="s">
        <v>268</v>
      </c>
      <c r="F181" s="159" t="s">
        <v>269</v>
      </c>
      <c r="G181" s="160" t="s">
        <v>217</v>
      </c>
      <c r="H181" s="161">
        <v>7</v>
      </c>
      <c r="I181" s="162"/>
      <c r="J181" s="163">
        <f>ROUND(I181*H181,2)</f>
        <v>0</v>
      </c>
      <c r="K181" s="164"/>
      <c r="L181" s="165"/>
      <c r="M181" s="166" t="s">
        <v>1</v>
      </c>
      <c r="N181" s="167" t="s">
        <v>46</v>
      </c>
      <c r="O181" s="55"/>
      <c r="P181" s="148">
        <f>O181*H181</f>
        <v>0</v>
      </c>
      <c r="Q181" s="148">
        <v>0</v>
      </c>
      <c r="R181" s="148">
        <f>Q181*H181</f>
        <v>0</v>
      </c>
      <c r="S181" s="148">
        <v>0</v>
      </c>
      <c r="T181" s="149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0" t="s">
        <v>89</v>
      </c>
      <c r="AT181" s="150" t="s">
        <v>131</v>
      </c>
      <c r="AU181" s="150" t="s">
        <v>89</v>
      </c>
      <c r="AY181" s="14" t="s">
        <v>118</v>
      </c>
      <c r="BE181" s="151">
        <f>IF(N181="základní",J181,0)</f>
        <v>0</v>
      </c>
      <c r="BF181" s="151">
        <f>IF(N181="snížená",J181,0)</f>
        <v>0</v>
      </c>
      <c r="BG181" s="151">
        <f>IF(N181="zákl. přenesená",J181,0)</f>
        <v>0</v>
      </c>
      <c r="BH181" s="151">
        <f>IF(N181="sníž. přenesená",J181,0)</f>
        <v>0</v>
      </c>
      <c r="BI181" s="151">
        <f>IF(N181="nulová",J181,0)</f>
        <v>0</v>
      </c>
      <c r="BJ181" s="14" t="s">
        <v>21</v>
      </c>
      <c r="BK181" s="151">
        <f>ROUND(I181*H181,2)</f>
        <v>0</v>
      </c>
      <c r="BL181" s="14" t="s">
        <v>21</v>
      </c>
      <c r="BM181" s="150" t="s">
        <v>270</v>
      </c>
    </row>
    <row r="182" spans="1:65" s="2" customFormat="1" ht="16.5" customHeight="1">
      <c r="A182" s="29"/>
      <c r="B182" s="137"/>
      <c r="C182" s="157" t="s">
        <v>271</v>
      </c>
      <c r="D182" s="157" t="s">
        <v>131</v>
      </c>
      <c r="E182" s="158" t="s">
        <v>272</v>
      </c>
      <c r="F182" s="159" t="s">
        <v>273</v>
      </c>
      <c r="G182" s="160" t="s">
        <v>217</v>
      </c>
      <c r="H182" s="161">
        <v>2</v>
      </c>
      <c r="I182" s="162"/>
      <c r="J182" s="163">
        <f>ROUND(I182*H182,2)</f>
        <v>0</v>
      </c>
      <c r="K182" s="164"/>
      <c r="L182" s="165"/>
      <c r="M182" s="166" t="s">
        <v>1</v>
      </c>
      <c r="N182" s="167" t="s">
        <v>46</v>
      </c>
      <c r="O182" s="55"/>
      <c r="P182" s="148">
        <f>O182*H182</f>
        <v>0</v>
      </c>
      <c r="Q182" s="148">
        <v>0</v>
      </c>
      <c r="R182" s="148">
        <f>Q182*H182</f>
        <v>0</v>
      </c>
      <c r="S182" s="148">
        <v>0</v>
      </c>
      <c r="T182" s="149">
        <f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0" t="s">
        <v>89</v>
      </c>
      <c r="AT182" s="150" t="s">
        <v>131</v>
      </c>
      <c r="AU182" s="150" t="s">
        <v>89</v>
      </c>
      <c r="AY182" s="14" t="s">
        <v>118</v>
      </c>
      <c r="BE182" s="151">
        <f>IF(N182="základní",J182,0)</f>
        <v>0</v>
      </c>
      <c r="BF182" s="151">
        <f>IF(N182="snížená",J182,0)</f>
        <v>0</v>
      </c>
      <c r="BG182" s="151">
        <f>IF(N182="zákl. přenesená",J182,0)</f>
        <v>0</v>
      </c>
      <c r="BH182" s="151">
        <f>IF(N182="sníž. přenesená",J182,0)</f>
        <v>0</v>
      </c>
      <c r="BI182" s="151">
        <f>IF(N182="nulová",J182,0)</f>
        <v>0</v>
      </c>
      <c r="BJ182" s="14" t="s">
        <v>21</v>
      </c>
      <c r="BK182" s="151">
        <f>ROUND(I182*H182,2)</f>
        <v>0</v>
      </c>
      <c r="BL182" s="14" t="s">
        <v>21</v>
      </c>
      <c r="BM182" s="150" t="s">
        <v>274</v>
      </c>
    </row>
    <row r="183" spans="1:65" s="2" customFormat="1" ht="16.5" customHeight="1">
      <c r="A183" s="29"/>
      <c r="B183" s="137"/>
      <c r="C183" s="157" t="s">
        <v>275</v>
      </c>
      <c r="D183" s="157" t="s">
        <v>131</v>
      </c>
      <c r="E183" s="158" t="s">
        <v>276</v>
      </c>
      <c r="F183" s="159" t="s">
        <v>277</v>
      </c>
      <c r="G183" s="160" t="s">
        <v>217</v>
      </c>
      <c r="H183" s="161">
        <v>2</v>
      </c>
      <c r="I183" s="162"/>
      <c r="J183" s="163">
        <f>ROUND(I183*H183,2)</f>
        <v>0</v>
      </c>
      <c r="K183" s="164"/>
      <c r="L183" s="165"/>
      <c r="M183" s="166" t="s">
        <v>1</v>
      </c>
      <c r="N183" s="167" t="s">
        <v>46</v>
      </c>
      <c r="O183" s="55"/>
      <c r="P183" s="148">
        <f>O183*H183</f>
        <v>0</v>
      </c>
      <c r="Q183" s="148">
        <v>0</v>
      </c>
      <c r="R183" s="148">
        <f>Q183*H183</f>
        <v>0</v>
      </c>
      <c r="S183" s="148">
        <v>0</v>
      </c>
      <c r="T183" s="149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0" t="s">
        <v>89</v>
      </c>
      <c r="AT183" s="150" t="s">
        <v>131</v>
      </c>
      <c r="AU183" s="150" t="s">
        <v>89</v>
      </c>
      <c r="AY183" s="14" t="s">
        <v>118</v>
      </c>
      <c r="BE183" s="151">
        <f>IF(N183="základní",J183,0)</f>
        <v>0</v>
      </c>
      <c r="BF183" s="151">
        <f>IF(N183="snížená",J183,0)</f>
        <v>0</v>
      </c>
      <c r="BG183" s="151">
        <f>IF(N183="zákl. přenesená",J183,0)</f>
        <v>0</v>
      </c>
      <c r="BH183" s="151">
        <f>IF(N183="sníž. přenesená",J183,0)</f>
        <v>0</v>
      </c>
      <c r="BI183" s="151">
        <f>IF(N183="nulová",J183,0)</f>
        <v>0</v>
      </c>
      <c r="BJ183" s="14" t="s">
        <v>21</v>
      </c>
      <c r="BK183" s="151">
        <f>ROUND(I183*H183,2)</f>
        <v>0</v>
      </c>
      <c r="BL183" s="14" t="s">
        <v>21</v>
      </c>
      <c r="BM183" s="150" t="s">
        <v>278</v>
      </c>
    </row>
    <row r="184" spans="1:65" s="2" customFormat="1" ht="16.5" customHeight="1">
      <c r="A184" s="29"/>
      <c r="B184" s="137"/>
      <c r="C184" s="157" t="s">
        <v>279</v>
      </c>
      <c r="D184" s="157" t="s">
        <v>131</v>
      </c>
      <c r="E184" s="158" t="s">
        <v>280</v>
      </c>
      <c r="F184" s="159" t="s">
        <v>281</v>
      </c>
      <c r="G184" s="160" t="s">
        <v>217</v>
      </c>
      <c r="H184" s="161">
        <v>2</v>
      </c>
      <c r="I184" s="162"/>
      <c r="J184" s="163">
        <f>ROUND(I184*H184,2)</f>
        <v>0</v>
      </c>
      <c r="K184" s="164"/>
      <c r="L184" s="165"/>
      <c r="M184" s="166" t="s">
        <v>1</v>
      </c>
      <c r="N184" s="167" t="s">
        <v>46</v>
      </c>
      <c r="O184" s="55"/>
      <c r="P184" s="148">
        <f>O184*H184</f>
        <v>0</v>
      </c>
      <c r="Q184" s="148">
        <v>4.0999999999999999E-4</v>
      </c>
      <c r="R184" s="148">
        <f>Q184*H184</f>
        <v>8.1999999999999998E-4</v>
      </c>
      <c r="S184" s="148">
        <v>0</v>
      </c>
      <c r="T184" s="149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0" t="s">
        <v>89</v>
      </c>
      <c r="AT184" s="150" t="s">
        <v>131</v>
      </c>
      <c r="AU184" s="150" t="s">
        <v>89</v>
      </c>
      <c r="AY184" s="14" t="s">
        <v>118</v>
      </c>
      <c r="BE184" s="151">
        <f>IF(N184="základní",J184,0)</f>
        <v>0</v>
      </c>
      <c r="BF184" s="151">
        <f>IF(N184="snížená",J184,0)</f>
        <v>0</v>
      </c>
      <c r="BG184" s="151">
        <f>IF(N184="zákl. přenesená",J184,0)</f>
        <v>0</v>
      </c>
      <c r="BH184" s="151">
        <f>IF(N184="sníž. přenesená",J184,0)</f>
        <v>0</v>
      </c>
      <c r="BI184" s="151">
        <f>IF(N184="nulová",J184,0)</f>
        <v>0</v>
      </c>
      <c r="BJ184" s="14" t="s">
        <v>21</v>
      </c>
      <c r="BK184" s="151">
        <f>ROUND(I184*H184,2)</f>
        <v>0</v>
      </c>
      <c r="BL184" s="14" t="s">
        <v>21</v>
      </c>
      <c r="BM184" s="150" t="s">
        <v>282</v>
      </c>
    </row>
    <row r="185" spans="1:65" s="2" customFormat="1">
      <c r="A185" s="29"/>
      <c r="B185" s="30"/>
      <c r="C185" s="29"/>
      <c r="D185" s="152" t="s">
        <v>129</v>
      </c>
      <c r="E185" s="29"/>
      <c r="F185" s="153" t="s">
        <v>281</v>
      </c>
      <c r="G185" s="29"/>
      <c r="H185" s="29"/>
      <c r="I185" s="154"/>
      <c r="J185" s="29"/>
      <c r="K185" s="29"/>
      <c r="L185" s="30"/>
      <c r="M185" s="155"/>
      <c r="N185" s="156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129</v>
      </c>
      <c r="AU185" s="14" t="s">
        <v>89</v>
      </c>
    </row>
    <row r="186" spans="1:65" s="2" customFormat="1" ht="24.2" customHeight="1">
      <c r="A186" s="29"/>
      <c r="B186" s="137"/>
      <c r="C186" s="138" t="s">
        <v>283</v>
      </c>
      <c r="D186" s="138" t="s">
        <v>123</v>
      </c>
      <c r="E186" s="139" t="s">
        <v>284</v>
      </c>
      <c r="F186" s="140" t="s">
        <v>285</v>
      </c>
      <c r="G186" s="141" t="s">
        <v>217</v>
      </c>
      <c r="H186" s="142">
        <v>21</v>
      </c>
      <c r="I186" s="143"/>
      <c r="J186" s="144">
        <f>ROUND(I186*H186,2)</f>
        <v>0</v>
      </c>
      <c r="K186" s="145"/>
      <c r="L186" s="30"/>
      <c r="M186" s="146" t="s">
        <v>1</v>
      </c>
      <c r="N186" s="147" t="s">
        <v>46</v>
      </c>
      <c r="O186" s="55"/>
      <c r="P186" s="148">
        <f>O186*H186</f>
        <v>0</v>
      </c>
      <c r="Q186" s="148">
        <v>2.2000000000000001E-4</v>
      </c>
      <c r="R186" s="148">
        <f>Q186*H186</f>
        <v>4.62E-3</v>
      </c>
      <c r="S186" s="148">
        <v>0</v>
      </c>
      <c r="T186" s="149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0" t="s">
        <v>154</v>
      </c>
      <c r="AT186" s="150" t="s">
        <v>123</v>
      </c>
      <c r="AU186" s="150" t="s">
        <v>89</v>
      </c>
      <c r="AY186" s="14" t="s">
        <v>118</v>
      </c>
      <c r="BE186" s="151">
        <f>IF(N186="základní",J186,0)</f>
        <v>0</v>
      </c>
      <c r="BF186" s="151">
        <f>IF(N186="snížená",J186,0)</f>
        <v>0</v>
      </c>
      <c r="BG186" s="151">
        <f>IF(N186="zákl. přenesená",J186,0)</f>
        <v>0</v>
      </c>
      <c r="BH186" s="151">
        <f>IF(N186="sníž. přenesená",J186,0)</f>
        <v>0</v>
      </c>
      <c r="BI186" s="151">
        <f>IF(N186="nulová",J186,0)</f>
        <v>0</v>
      </c>
      <c r="BJ186" s="14" t="s">
        <v>21</v>
      </c>
      <c r="BK186" s="151">
        <f>ROUND(I186*H186,2)</f>
        <v>0</v>
      </c>
      <c r="BL186" s="14" t="s">
        <v>154</v>
      </c>
      <c r="BM186" s="150" t="s">
        <v>286</v>
      </c>
    </row>
    <row r="187" spans="1:65" s="2" customFormat="1" ht="19.5">
      <c r="A187" s="29"/>
      <c r="B187" s="30"/>
      <c r="C187" s="29"/>
      <c r="D187" s="152" t="s">
        <v>129</v>
      </c>
      <c r="E187" s="29"/>
      <c r="F187" s="153" t="s">
        <v>287</v>
      </c>
      <c r="G187" s="29"/>
      <c r="H187" s="29"/>
      <c r="I187" s="154"/>
      <c r="J187" s="29"/>
      <c r="K187" s="29"/>
      <c r="L187" s="30"/>
      <c r="M187" s="155"/>
      <c r="N187" s="156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129</v>
      </c>
      <c r="AU187" s="14" t="s">
        <v>89</v>
      </c>
    </row>
    <row r="188" spans="1:65" s="2" customFormat="1" ht="16.5" customHeight="1">
      <c r="A188" s="29"/>
      <c r="B188" s="137"/>
      <c r="C188" s="157" t="s">
        <v>288</v>
      </c>
      <c r="D188" s="157" t="s">
        <v>131</v>
      </c>
      <c r="E188" s="158" t="s">
        <v>289</v>
      </c>
      <c r="F188" s="159" t="s">
        <v>290</v>
      </c>
      <c r="G188" s="160" t="s">
        <v>217</v>
      </c>
      <c r="H188" s="161">
        <v>12</v>
      </c>
      <c r="I188" s="162"/>
      <c r="J188" s="163">
        <f>ROUND(I188*H188,2)</f>
        <v>0</v>
      </c>
      <c r="K188" s="164"/>
      <c r="L188" s="165"/>
      <c r="M188" s="166" t="s">
        <v>1</v>
      </c>
      <c r="N188" s="167" t="s">
        <v>46</v>
      </c>
      <c r="O188" s="55"/>
      <c r="P188" s="148">
        <f>O188*H188</f>
        <v>0</v>
      </c>
      <c r="Q188" s="148">
        <v>0</v>
      </c>
      <c r="R188" s="148">
        <f>Q188*H188</f>
        <v>0</v>
      </c>
      <c r="S188" s="148">
        <v>0</v>
      </c>
      <c r="T188" s="149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0" t="s">
        <v>160</v>
      </c>
      <c r="AT188" s="150" t="s">
        <v>131</v>
      </c>
      <c r="AU188" s="150" t="s">
        <v>89</v>
      </c>
      <c r="AY188" s="14" t="s">
        <v>118</v>
      </c>
      <c r="BE188" s="151">
        <f>IF(N188="základní",J188,0)</f>
        <v>0</v>
      </c>
      <c r="BF188" s="151">
        <f>IF(N188="snížená",J188,0)</f>
        <v>0</v>
      </c>
      <c r="BG188" s="151">
        <f>IF(N188="zákl. přenesená",J188,0)</f>
        <v>0</v>
      </c>
      <c r="BH188" s="151">
        <f>IF(N188="sníž. přenesená",J188,0)</f>
        <v>0</v>
      </c>
      <c r="BI188" s="151">
        <f>IF(N188="nulová",J188,0)</f>
        <v>0</v>
      </c>
      <c r="BJ188" s="14" t="s">
        <v>21</v>
      </c>
      <c r="BK188" s="151">
        <f>ROUND(I188*H188,2)</f>
        <v>0</v>
      </c>
      <c r="BL188" s="14" t="s">
        <v>154</v>
      </c>
      <c r="BM188" s="150" t="s">
        <v>291</v>
      </c>
    </row>
    <row r="189" spans="1:65" s="2" customFormat="1" ht="16.5" customHeight="1">
      <c r="A189" s="29"/>
      <c r="B189" s="137"/>
      <c r="C189" s="157" t="s">
        <v>292</v>
      </c>
      <c r="D189" s="157" t="s">
        <v>131</v>
      </c>
      <c r="E189" s="158" t="s">
        <v>293</v>
      </c>
      <c r="F189" s="159" t="s">
        <v>294</v>
      </c>
      <c r="G189" s="160" t="s">
        <v>217</v>
      </c>
      <c r="H189" s="161">
        <v>1</v>
      </c>
      <c r="I189" s="162"/>
      <c r="J189" s="163">
        <f>ROUND(I189*H189,2)</f>
        <v>0</v>
      </c>
      <c r="K189" s="164"/>
      <c r="L189" s="165"/>
      <c r="M189" s="166" t="s">
        <v>1</v>
      </c>
      <c r="N189" s="167" t="s">
        <v>46</v>
      </c>
      <c r="O189" s="55"/>
      <c r="P189" s="148">
        <f>O189*H189</f>
        <v>0</v>
      </c>
      <c r="Q189" s="148">
        <v>0</v>
      </c>
      <c r="R189" s="148">
        <f>Q189*H189</f>
        <v>0</v>
      </c>
      <c r="S189" s="148">
        <v>0</v>
      </c>
      <c r="T189" s="149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0" t="s">
        <v>89</v>
      </c>
      <c r="AT189" s="150" t="s">
        <v>131</v>
      </c>
      <c r="AU189" s="150" t="s">
        <v>89</v>
      </c>
      <c r="AY189" s="14" t="s">
        <v>118</v>
      </c>
      <c r="BE189" s="151">
        <f>IF(N189="základní",J189,0)</f>
        <v>0</v>
      </c>
      <c r="BF189" s="151">
        <f>IF(N189="snížená",J189,0)</f>
        <v>0</v>
      </c>
      <c r="BG189" s="151">
        <f>IF(N189="zákl. přenesená",J189,0)</f>
        <v>0</v>
      </c>
      <c r="BH189" s="151">
        <f>IF(N189="sníž. přenesená",J189,0)</f>
        <v>0</v>
      </c>
      <c r="BI189" s="151">
        <f>IF(N189="nulová",J189,0)</f>
        <v>0</v>
      </c>
      <c r="BJ189" s="14" t="s">
        <v>21</v>
      </c>
      <c r="BK189" s="151">
        <f>ROUND(I189*H189,2)</f>
        <v>0</v>
      </c>
      <c r="BL189" s="14" t="s">
        <v>21</v>
      </c>
      <c r="BM189" s="150" t="s">
        <v>295</v>
      </c>
    </row>
    <row r="190" spans="1:65" s="2" customFormat="1">
      <c r="A190" s="29"/>
      <c r="B190" s="30"/>
      <c r="C190" s="29"/>
      <c r="D190" s="152" t="s">
        <v>129</v>
      </c>
      <c r="E190" s="29"/>
      <c r="F190" s="153" t="s">
        <v>294</v>
      </c>
      <c r="G190" s="29"/>
      <c r="H190" s="29"/>
      <c r="I190" s="154"/>
      <c r="J190" s="29"/>
      <c r="K190" s="29"/>
      <c r="L190" s="30"/>
      <c r="M190" s="155"/>
      <c r="N190" s="156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129</v>
      </c>
      <c r="AU190" s="14" t="s">
        <v>89</v>
      </c>
    </row>
    <row r="191" spans="1:65" s="2" customFormat="1" ht="16.5" customHeight="1">
      <c r="A191" s="29"/>
      <c r="B191" s="137"/>
      <c r="C191" s="157" t="s">
        <v>296</v>
      </c>
      <c r="D191" s="157" t="s">
        <v>131</v>
      </c>
      <c r="E191" s="158" t="s">
        <v>297</v>
      </c>
      <c r="F191" s="159" t="s">
        <v>298</v>
      </c>
      <c r="G191" s="160" t="s">
        <v>217</v>
      </c>
      <c r="H191" s="161">
        <v>6</v>
      </c>
      <c r="I191" s="162"/>
      <c r="J191" s="163">
        <f>ROUND(I191*H191,2)</f>
        <v>0</v>
      </c>
      <c r="K191" s="164"/>
      <c r="L191" s="165"/>
      <c r="M191" s="166" t="s">
        <v>1</v>
      </c>
      <c r="N191" s="167" t="s">
        <v>46</v>
      </c>
      <c r="O191" s="55"/>
      <c r="P191" s="148">
        <f>O191*H191</f>
        <v>0</v>
      </c>
      <c r="Q191" s="148">
        <v>0</v>
      </c>
      <c r="R191" s="148">
        <f>Q191*H191</f>
        <v>0</v>
      </c>
      <c r="S191" s="148">
        <v>0</v>
      </c>
      <c r="T191" s="149">
        <f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0" t="s">
        <v>89</v>
      </c>
      <c r="AT191" s="150" t="s">
        <v>131</v>
      </c>
      <c r="AU191" s="150" t="s">
        <v>89</v>
      </c>
      <c r="AY191" s="14" t="s">
        <v>118</v>
      </c>
      <c r="BE191" s="151">
        <f>IF(N191="základní",J191,0)</f>
        <v>0</v>
      </c>
      <c r="BF191" s="151">
        <f>IF(N191="snížená",J191,0)</f>
        <v>0</v>
      </c>
      <c r="BG191" s="151">
        <f>IF(N191="zákl. přenesená",J191,0)</f>
        <v>0</v>
      </c>
      <c r="BH191" s="151">
        <f>IF(N191="sníž. přenesená",J191,0)</f>
        <v>0</v>
      </c>
      <c r="BI191" s="151">
        <f>IF(N191="nulová",J191,0)</f>
        <v>0</v>
      </c>
      <c r="BJ191" s="14" t="s">
        <v>21</v>
      </c>
      <c r="BK191" s="151">
        <f>ROUND(I191*H191,2)</f>
        <v>0</v>
      </c>
      <c r="BL191" s="14" t="s">
        <v>21</v>
      </c>
      <c r="BM191" s="150" t="s">
        <v>299</v>
      </c>
    </row>
    <row r="192" spans="1:65" s="2" customFormat="1">
      <c r="A192" s="29"/>
      <c r="B192" s="30"/>
      <c r="C192" s="29"/>
      <c r="D192" s="152" t="s">
        <v>129</v>
      </c>
      <c r="E192" s="29"/>
      <c r="F192" s="153" t="s">
        <v>300</v>
      </c>
      <c r="G192" s="29"/>
      <c r="H192" s="29"/>
      <c r="I192" s="154"/>
      <c r="J192" s="29"/>
      <c r="K192" s="29"/>
      <c r="L192" s="30"/>
      <c r="M192" s="155"/>
      <c r="N192" s="156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129</v>
      </c>
      <c r="AU192" s="14" t="s">
        <v>89</v>
      </c>
    </row>
    <row r="193" spans="1:65" s="2" customFormat="1" ht="16.5" customHeight="1">
      <c r="A193" s="29"/>
      <c r="B193" s="137"/>
      <c r="C193" s="157" t="s">
        <v>301</v>
      </c>
      <c r="D193" s="157" t="s">
        <v>131</v>
      </c>
      <c r="E193" s="158" t="s">
        <v>302</v>
      </c>
      <c r="F193" s="159" t="s">
        <v>303</v>
      </c>
      <c r="G193" s="160" t="s">
        <v>217</v>
      </c>
      <c r="H193" s="161">
        <v>2</v>
      </c>
      <c r="I193" s="162"/>
      <c r="J193" s="163">
        <f>ROUND(I193*H193,2)</f>
        <v>0</v>
      </c>
      <c r="K193" s="164"/>
      <c r="L193" s="165"/>
      <c r="M193" s="166" t="s">
        <v>1</v>
      </c>
      <c r="N193" s="167" t="s">
        <v>46</v>
      </c>
      <c r="O193" s="55"/>
      <c r="P193" s="148">
        <f>O193*H193</f>
        <v>0</v>
      </c>
      <c r="Q193" s="148">
        <v>0</v>
      </c>
      <c r="R193" s="148">
        <f>Q193*H193</f>
        <v>0</v>
      </c>
      <c r="S193" s="148">
        <v>0</v>
      </c>
      <c r="T193" s="149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0" t="s">
        <v>89</v>
      </c>
      <c r="AT193" s="150" t="s">
        <v>131</v>
      </c>
      <c r="AU193" s="150" t="s">
        <v>89</v>
      </c>
      <c r="AY193" s="14" t="s">
        <v>118</v>
      </c>
      <c r="BE193" s="151">
        <f>IF(N193="základní",J193,0)</f>
        <v>0</v>
      </c>
      <c r="BF193" s="151">
        <f>IF(N193="snížená",J193,0)</f>
        <v>0</v>
      </c>
      <c r="BG193" s="151">
        <f>IF(N193="zákl. přenesená",J193,0)</f>
        <v>0</v>
      </c>
      <c r="BH193" s="151">
        <f>IF(N193="sníž. přenesená",J193,0)</f>
        <v>0</v>
      </c>
      <c r="BI193" s="151">
        <f>IF(N193="nulová",J193,0)</f>
        <v>0</v>
      </c>
      <c r="BJ193" s="14" t="s">
        <v>21</v>
      </c>
      <c r="BK193" s="151">
        <f>ROUND(I193*H193,2)</f>
        <v>0</v>
      </c>
      <c r="BL193" s="14" t="s">
        <v>21</v>
      </c>
      <c r="BM193" s="150" t="s">
        <v>304</v>
      </c>
    </row>
    <row r="194" spans="1:65" s="2" customFormat="1">
      <c r="A194" s="29"/>
      <c r="B194" s="30"/>
      <c r="C194" s="29"/>
      <c r="D194" s="152" t="s">
        <v>129</v>
      </c>
      <c r="E194" s="29"/>
      <c r="F194" s="153" t="s">
        <v>303</v>
      </c>
      <c r="G194" s="29"/>
      <c r="H194" s="29"/>
      <c r="I194" s="154"/>
      <c r="J194" s="29"/>
      <c r="K194" s="29"/>
      <c r="L194" s="30"/>
      <c r="M194" s="155"/>
      <c r="N194" s="156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129</v>
      </c>
      <c r="AU194" s="14" t="s">
        <v>89</v>
      </c>
    </row>
    <row r="195" spans="1:65" s="2" customFormat="1" ht="24.2" customHeight="1">
      <c r="A195" s="29"/>
      <c r="B195" s="137"/>
      <c r="C195" s="138" t="s">
        <v>135</v>
      </c>
      <c r="D195" s="138" t="s">
        <v>123</v>
      </c>
      <c r="E195" s="139" t="s">
        <v>305</v>
      </c>
      <c r="F195" s="140" t="s">
        <v>306</v>
      </c>
      <c r="G195" s="141" t="s">
        <v>217</v>
      </c>
      <c r="H195" s="142">
        <v>8</v>
      </c>
      <c r="I195" s="143"/>
      <c r="J195" s="144">
        <f>ROUND(I195*H195,2)</f>
        <v>0</v>
      </c>
      <c r="K195" s="145"/>
      <c r="L195" s="30"/>
      <c r="M195" s="146" t="s">
        <v>1</v>
      </c>
      <c r="N195" s="147" t="s">
        <v>46</v>
      </c>
      <c r="O195" s="55"/>
      <c r="P195" s="148">
        <f>O195*H195</f>
        <v>0</v>
      </c>
      <c r="Q195" s="148">
        <v>2.1000000000000001E-4</v>
      </c>
      <c r="R195" s="148">
        <f>Q195*H195</f>
        <v>1.6800000000000001E-3</v>
      </c>
      <c r="S195" s="148">
        <v>0</v>
      </c>
      <c r="T195" s="149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0" t="s">
        <v>154</v>
      </c>
      <c r="AT195" s="150" t="s">
        <v>123</v>
      </c>
      <c r="AU195" s="150" t="s">
        <v>89</v>
      </c>
      <c r="AY195" s="14" t="s">
        <v>118</v>
      </c>
      <c r="BE195" s="151">
        <f>IF(N195="základní",J195,0)</f>
        <v>0</v>
      </c>
      <c r="BF195" s="151">
        <f>IF(N195="snížená",J195,0)</f>
        <v>0</v>
      </c>
      <c r="BG195" s="151">
        <f>IF(N195="zákl. přenesená",J195,0)</f>
        <v>0</v>
      </c>
      <c r="BH195" s="151">
        <f>IF(N195="sníž. přenesená",J195,0)</f>
        <v>0</v>
      </c>
      <c r="BI195" s="151">
        <f>IF(N195="nulová",J195,0)</f>
        <v>0</v>
      </c>
      <c r="BJ195" s="14" t="s">
        <v>21</v>
      </c>
      <c r="BK195" s="151">
        <f>ROUND(I195*H195,2)</f>
        <v>0</v>
      </c>
      <c r="BL195" s="14" t="s">
        <v>154</v>
      </c>
      <c r="BM195" s="150" t="s">
        <v>307</v>
      </c>
    </row>
    <row r="196" spans="1:65" s="2" customFormat="1" ht="19.5">
      <c r="A196" s="29"/>
      <c r="B196" s="30"/>
      <c r="C196" s="29"/>
      <c r="D196" s="152" t="s">
        <v>129</v>
      </c>
      <c r="E196" s="29"/>
      <c r="F196" s="153" t="s">
        <v>308</v>
      </c>
      <c r="G196" s="29"/>
      <c r="H196" s="29"/>
      <c r="I196" s="154"/>
      <c r="J196" s="29"/>
      <c r="K196" s="29"/>
      <c r="L196" s="30"/>
      <c r="M196" s="155"/>
      <c r="N196" s="156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129</v>
      </c>
      <c r="AU196" s="14" t="s">
        <v>89</v>
      </c>
    </row>
    <row r="197" spans="1:65" s="2" customFormat="1" ht="16.5" customHeight="1">
      <c r="A197" s="29"/>
      <c r="B197" s="137"/>
      <c r="C197" s="157" t="s">
        <v>309</v>
      </c>
      <c r="D197" s="157" t="s">
        <v>131</v>
      </c>
      <c r="E197" s="158" t="s">
        <v>310</v>
      </c>
      <c r="F197" s="159" t="s">
        <v>311</v>
      </c>
      <c r="G197" s="160" t="s">
        <v>217</v>
      </c>
      <c r="H197" s="161">
        <v>2</v>
      </c>
      <c r="I197" s="162"/>
      <c r="J197" s="163">
        <f>ROUND(I197*H197,2)</f>
        <v>0</v>
      </c>
      <c r="K197" s="164"/>
      <c r="L197" s="165"/>
      <c r="M197" s="166" t="s">
        <v>1</v>
      </c>
      <c r="N197" s="167" t="s">
        <v>46</v>
      </c>
      <c r="O197" s="55"/>
      <c r="P197" s="148">
        <f>O197*H197</f>
        <v>0</v>
      </c>
      <c r="Q197" s="148">
        <v>0</v>
      </c>
      <c r="R197" s="148">
        <f>Q197*H197</f>
        <v>0</v>
      </c>
      <c r="S197" s="148">
        <v>0</v>
      </c>
      <c r="T197" s="149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0" t="s">
        <v>89</v>
      </c>
      <c r="AT197" s="150" t="s">
        <v>131</v>
      </c>
      <c r="AU197" s="150" t="s">
        <v>89</v>
      </c>
      <c r="AY197" s="14" t="s">
        <v>118</v>
      </c>
      <c r="BE197" s="151">
        <f>IF(N197="základní",J197,0)</f>
        <v>0</v>
      </c>
      <c r="BF197" s="151">
        <f>IF(N197="snížená",J197,0)</f>
        <v>0</v>
      </c>
      <c r="BG197" s="151">
        <f>IF(N197="zákl. přenesená",J197,0)</f>
        <v>0</v>
      </c>
      <c r="BH197" s="151">
        <f>IF(N197="sníž. přenesená",J197,0)</f>
        <v>0</v>
      </c>
      <c r="BI197" s="151">
        <f>IF(N197="nulová",J197,0)</f>
        <v>0</v>
      </c>
      <c r="BJ197" s="14" t="s">
        <v>21</v>
      </c>
      <c r="BK197" s="151">
        <f>ROUND(I197*H197,2)</f>
        <v>0</v>
      </c>
      <c r="BL197" s="14" t="s">
        <v>21</v>
      </c>
      <c r="BM197" s="150" t="s">
        <v>312</v>
      </c>
    </row>
    <row r="198" spans="1:65" s="2" customFormat="1">
      <c r="A198" s="29"/>
      <c r="B198" s="30"/>
      <c r="C198" s="29"/>
      <c r="D198" s="152" t="s">
        <v>129</v>
      </c>
      <c r="E198" s="29"/>
      <c r="F198" s="153" t="s">
        <v>311</v>
      </c>
      <c r="G198" s="29"/>
      <c r="H198" s="29"/>
      <c r="I198" s="154"/>
      <c r="J198" s="29"/>
      <c r="K198" s="29"/>
      <c r="L198" s="30"/>
      <c r="M198" s="155"/>
      <c r="N198" s="156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129</v>
      </c>
      <c r="AU198" s="14" t="s">
        <v>89</v>
      </c>
    </row>
    <row r="199" spans="1:65" s="2" customFormat="1" ht="16.5" customHeight="1">
      <c r="A199" s="29"/>
      <c r="B199" s="137"/>
      <c r="C199" s="157" t="s">
        <v>313</v>
      </c>
      <c r="D199" s="157" t="s">
        <v>131</v>
      </c>
      <c r="E199" s="158" t="s">
        <v>314</v>
      </c>
      <c r="F199" s="159" t="s">
        <v>315</v>
      </c>
      <c r="G199" s="160" t="s">
        <v>217</v>
      </c>
      <c r="H199" s="161">
        <v>1</v>
      </c>
      <c r="I199" s="162"/>
      <c r="J199" s="163">
        <f>ROUND(I199*H199,2)</f>
        <v>0</v>
      </c>
      <c r="K199" s="164"/>
      <c r="L199" s="165"/>
      <c r="M199" s="166" t="s">
        <v>1</v>
      </c>
      <c r="N199" s="167" t="s">
        <v>46</v>
      </c>
      <c r="O199" s="55"/>
      <c r="P199" s="148">
        <f>O199*H199</f>
        <v>0</v>
      </c>
      <c r="Q199" s="148">
        <v>0</v>
      </c>
      <c r="R199" s="148">
        <f>Q199*H199</f>
        <v>0</v>
      </c>
      <c r="S199" s="148">
        <v>0</v>
      </c>
      <c r="T199" s="149">
        <f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0" t="s">
        <v>89</v>
      </c>
      <c r="AT199" s="150" t="s">
        <v>131</v>
      </c>
      <c r="AU199" s="150" t="s">
        <v>89</v>
      </c>
      <c r="AY199" s="14" t="s">
        <v>118</v>
      </c>
      <c r="BE199" s="151">
        <f>IF(N199="základní",J199,0)</f>
        <v>0</v>
      </c>
      <c r="BF199" s="151">
        <f>IF(N199="snížená",J199,0)</f>
        <v>0</v>
      </c>
      <c r="BG199" s="151">
        <f>IF(N199="zákl. přenesená",J199,0)</f>
        <v>0</v>
      </c>
      <c r="BH199" s="151">
        <f>IF(N199="sníž. přenesená",J199,0)</f>
        <v>0</v>
      </c>
      <c r="BI199" s="151">
        <f>IF(N199="nulová",J199,0)</f>
        <v>0</v>
      </c>
      <c r="BJ199" s="14" t="s">
        <v>21</v>
      </c>
      <c r="BK199" s="151">
        <f>ROUND(I199*H199,2)</f>
        <v>0</v>
      </c>
      <c r="BL199" s="14" t="s">
        <v>21</v>
      </c>
      <c r="BM199" s="150" t="s">
        <v>316</v>
      </c>
    </row>
    <row r="200" spans="1:65" s="2" customFormat="1">
      <c r="A200" s="29"/>
      <c r="B200" s="30"/>
      <c r="C200" s="29"/>
      <c r="D200" s="152" t="s">
        <v>129</v>
      </c>
      <c r="E200" s="29"/>
      <c r="F200" s="153" t="s">
        <v>315</v>
      </c>
      <c r="G200" s="29"/>
      <c r="H200" s="29"/>
      <c r="I200" s="154"/>
      <c r="J200" s="29"/>
      <c r="K200" s="29"/>
      <c r="L200" s="30"/>
      <c r="M200" s="155"/>
      <c r="N200" s="156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129</v>
      </c>
      <c r="AU200" s="14" t="s">
        <v>89</v>
      </c>
    </row>
    <row r="201" spans="1:65" s="2" customFormat="1" ht="16.5" customHeight="1">
      <c r="A201" s="29"/>
      <c r="B201" s="137"/>
      <c r="C201" s="157" t="s">
        <v>317</v>
      </c>
      <c r="D201" s="157" t="s">
        <v>131</v>
      </c>
      <c r="E201" s="158" t="s">
        <v>318</v>
      </c>
      <c r="F201" s="159" t="s">
        <v>319</v>
      </c>
      <c r="G201" s="160" t="s">
        <v>217</v>
      </c>
      <c r="H201" s="161">
        <v>4</v>
      </c>
      <c r="I201" s="162"/>
      <c r="J201" s="163">
        <f>ROUND(I201*H201,2)</f>
        <v>0</v>
      </c>
      <c r="K201" s="164"/>
      <c r="L201" s="165"/>
      <c r="M201" s="166" t="s">
        <v>1</v>
      </c>
      <c r="N201" s="167" t="s">
        <v>46</v>
      </c>
      <c r="O201" s="55"/>
      <c r="P201" s="148">
        <f>O201*H201</f>
        <v>0</v>
      </c>
      <c r="Q201" s="148">
        <v>0</v>
      </c>
      <c r="R201" s="148">
        <f>Q201*H201</f>
        <v>0</v>
      </c>
      <c r="S201" s="148">
        <v>0</v>
      </c>
      <c r="T201" s="149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0" t="s">
        <v>160</v>
      </c>
      <c r="AT201" s="150" t="s">
        <v>131</v>
      </c>
      <c r="AU201" s="150" t="s">
        <v>89</v>
      </c>
      <c r="AY201" s="14" t="s">
        <v>118</v>
      </c>
      <c r="BE201" s="151">
        <f>IF(N201="základní",J201,0)</f>
        <v>0</v>
      </c>
      <c r="BF201" s="151">
        <f>IF(N201="snížená",J201,0)</f>
        <v>0</v>
      </c>
      <c r="BG201" s="151">
        <f>IF(N201="zákl. přenesená",J201,0)</f>
        <v>0</v>
      </c>
      <c r="BH201" s="151">
        <f>IF(N201="sníž. přenesená",J201,0)</f>
        <v>0</v>
      </c>
      <c r="BI201" s="151">
        <f>IF(N201="nulová",J201,0)</f>
        <v>0</v>
      </c>
      <c r="BJ201" s="14" t="s">
        <v>21</v>
      </c>
      <c r="BK201" s="151">
        <f>ROUND(I201*H201,2)</f>
        <v>0</v>
      </c>
      <c r="BL201" s="14" t="s">
        <v>154</v>
      </c>
      <c r="BM201" s="150" t="s">
        <v>320</v>
      </c>
    </row>
    <row r="202" spans="1:65" s="2" customFormat="1" ht="16.5" customHeight="1">
      <c r="A202" s="29"/>
      <c r="B202" s="137"/>
      <c r="C202" s="157" t="s">
        <v>321</v>
      </c>
      <c r="D202" s="157" t="s">
        <v>131</v>
      </c>
      <c r="E202" s="158" t="s">
        <v>322</v>
      </c>
      <c r="F202" s="159" t="s">
        <v>323</v>
      </c>
      <c r="G202" s="160" t="s">
        <v>217</v>
      </c>
      <c r="H202" s="161">
        <v>1</v>
      </c>
      <c r="I202" s="162"/>
      <c r="J202" s="163">
        <f>ROUND(I202*H202,2)</f>
        <v>0</v>
      </c>
      <c r="K202" s="164"/>
      <c r="L202" s="165"/>
      <c r="M202" s="166" t="s">
        <v>1</v>
      </c>
      <c r="N202" s="167" t="s">
        <v>46</v>
      </c>
      <c r="O202" s="55"/>
      <c r="P202" s="148">
        <f>O202*H202</f>
        <v>0</v>
      </c>
      <c r="Q202" s="148">
        <v>0</v>
      </c>
      <c r="R202" s="148">
        <f>Q202*H202</f>
        <v>0</v>
      </c>
      <c r="S202" s="148">
        <v>0</v>
      </c>
      <c r="T202" s="149">
        <f>S202*H202</f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50" t="s">
        <v>160</v>
      </c>
      <c r="AT202" s="150" t="s">
        <v>131</v>
      </c>
      <c r="AU202" s="150" t="s">
        <v>89</v>
      </c>
      <c r="AY202" s="14" t="s">
        <v>118</v>
      </c>
      <c r="BE202" s="151">
        <f>IF(N202="základní",J202,0)</f>
        <v>0</v>
      </c>
      <c r="BF202" s="151">
        <f>IF(N202="snížená",J202,0)</f>
        <v>0</v>
      </c>
      <c r="BG202" s="151">
        <f>IF(N202="zákl. přenesená",J202,0)</f>
        <v>0</v>
      </c>
      <c r="BH202" s="151">
        <f>IF(N202="sníž. přenesená",J202,0)</f>
        <v>0</v>
      </c>
      <c r="BI202" s="151">
        <f>IF(N202="nulová",J202,0)</f>
        <v>0</v>
      </c>
      <c r="BJ202" s="14" t="s">
        <v>21</v>
      </c>
      <c r="BK202" s="151">
        <f>ROUND(I202*H202,2)</f>
        <v>0</v>
      </c>
      <c r="BL202" s="14" t="s">
        <v>154</v>
      </c>
      <c r="BM202" s="150" t="s">
        <v>324</v>
      </c>
    </row>
    <row r="203" spans="1:65" s="2" customFormat="1" ht="24.2" customHeight="1">
      <c r="A203" s="29"/>
      <c r="B203" s="137"/>
      <c r="C203" s="138" t="s">
        <v>325</v>
      </c>
      <c r="D203" s="138" t="s">
        <v>123</v>
      </c>
      <c r="E203" s="139" t="s">
        <v>326</v>
      </c>
      <c r="F203" s="140" t="s">
        <v>327</v>
      </c>
      <c r="G203" s="141" t="s">
        <v>217</v>
      </c>
      <c r="H203" s="142">
        <v>11</v>
      </c>
      <c r="I203" s="143"/>
      <c r="J203" s="144">
        <f>ROUND(I203*H203,2)</f>
        <v>0</v>
      </c>
      <c r="K203" s="145"/>
      <c r="L203" s="30"/>
      <c r="M203" s="146" t="s">
        <v>1</v>
      </c>
      <c r="N203" s="147" t="s">
        <v>46</v>
      </c>
      <c r="O203" s="55"/>
      <c r="P203" s="148">
        <f>O203*H203</f>
        <v>0</v>
      </c>
      <c r="Q203" s="148">
        <v>3.5E-4</v>
      </c>
      <c r="R203" s="148">
        <f>Q203*H203</f>
        <v>3.8500000000000001E-3</v>
      </c>
      <c r="S203" s="148">
        <v>0</v>
      </c>
      <c r="T203" s="149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0" t="s">
        <v>21</v>
      </c>
      <c r="AT203" s="150" t="s">
        <v>123</v>
      </c>
      <c r="AU203" s="150" t="s">
        <v>89</v>
      </c>
      <c r="AY203" s="14" t="s">
        <v>118</v>
      </c>
      <c r="BE203" s="151">
        <f>IF(N203="základní",J203,0)</f>
        <v>0</v>
      </c>
      <c r="BF203" s="151">
        <f>IF(N203="snížená",J203,0)</f>
        <v>0</v>
      </c>
      <c r="BG203" s="151">
        <f>IF(N203="zákl. přenesená",J203,0)</f>
        <v>0</v>
      </c>
      <c r="BH203" s="151">
        <f>IF(N203="sníž. přenesená",J203,0)</f>
        <v>0</v>
      </c>
      <c r="BI203" s="151">
        <f>IF(N203="nulová",J203,0)</f>
        <v>0</v>
      </c>
      <c r="BJ203" s="14" t="s">
        <v>21</v>
      </c>
      <c r="BK203" s="151">
        <f>ROUND(I203*H203,2)</f>
        <v>0</v>
      </c>
      <c r="BL203" s="14" t="s">
        <v>21</v>
      </c>
      <c r="BM203" s="150" t="s">
        <v>328</v>
      </c>
    </row>
    <row r="204" spans="1:65" s="2" customFormat="1" ht="19.5">
      <c r="A204" s="29"/>
      <c r="B204" s="30"/>
      <c r="C204" s="29"/>
      <c r="D204" s="152" t="s">
        <v>129</v>
      </c>
      <c r="E204" s="29"/>
      <c r="F204" s="153" t="s">
        <v>329</v>
      </c>
      <c r="G204" s="29"/>
      <c r="H204" s="29"/>
      <c r="I204" s="154"/>
      <c r="J204" s="29"/>
      <c r="K204" s="29"/>
      <c r="L204" s="30"/>
      <c r="M204" s="155"/>
      <c r="N204" s="156"/>
      <c r="O204" s="55"/>
      <c r="P204" s="55"/>
      <c r="Q204" s="55"/>
      <c r="R204" s="55"/>
      <c r="S204" s="55"/>
      <c r="T204" s="56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T204" s="14" t="s">
        <v>129</v>
      </c>
      <c r="AU204" s="14" t="s">
        <v>89</v>
      </c>
    </row>
    <row r="205" spans="1:65" s="2" customFormat="1" ht="16.5" customHeight="1">
      <c r="A205" s="29"/>
      <c r="B205" s="137"/>
      <c r="C205" s="157" t="s">
        <v>330</v>
      </c>
      <c r="D205" s="157" t="s">
        <v>131</v>
      </c>
      <c r="E205" s="158" t="s">
        <v>331</v>
      </c>
      <c r="F205" s="159" t="s">
        <v>332</v>
      </c>
      <c r="G205" s="160" t="s">
        <v>217</v>
      </c>
      <c r="H205" s="161">
        <v>4</v>
      </c>
      <c r="I205" s="162"/>
      <c r="J205" s="163">
        <f>ROUND(I205*H205,2)</f>
        <v>0</v>
      </c>
      <c r="K205" s="164"/>
      <c r="L205" s="165"/>
      <c r="M205" s="166" t="s">
        <v>1</v>
      </c>
      <c r="N205" s="167" t="s">
        <v>46</v>
      </c>
      <c r="O205" s="55"/>
      <c r="P205" s="148">
        <f>O205*H205</f>
        <v>0</v>
      </c>
      <c r="Q205" s="148">
        <v>0</v>
      </c>
      <c r="R205" s="148">
        <f>Q205*H205</f>
        <v>0</v>
      </c>
      <c r="S205" s="148">
        <v>0</v>
      </c>
      <c r="T205" s="149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0" t="s">
        <v>89</v>
      </c>
      <c r="AT205" s="150" t="s">
        <v>131</v>
      </c>
      <c r="AU205" s="150" t="s">
        <v>89</v>
      </c>
      <c r="AY205" s="14" t="s">
        <v>118</v>
      </c>
      <c r="BE205" s="151">
        <f>IF(N205="základní",J205,0)</f>
        <v>0</v>
      </c>
      <c r="BF205" s="151">
        <f>IF(N205="snížená",J205,0)</f>
        <v>0</v>
      </c>
      <c r="BG205" s="151">
        <f>IF(N205="zákl. přenesená",J205,0)</f>
        <v>0</v>
      </c>
      <c r="BH205" s="151">
        <f>IF(N205="sníž. přenesená",J205,0)</f>
        <v>0</v>
      </c>
      <c r="BI205" s="151">
        <f>IF(N205="nulová",J205,0)</f>
        <v>0</v>
      </c>
      <c r="BJ205" s="14" t="s">
        <v>21</v>
      </c>
      <c r="BK205" s="151">
        <f>ROUND(I205*H205,2)</f>
        <v>0</v>
      </c>
      <c r="BL205" s="14" t="s">
        <v>21</v>
      </c>
      <c r="BM205" s="150" t="s">
        <v>333</v>
      </c>
    </row>
    <row r="206" spans="1:65" s="2" customFormat="1">
      <c r="A206" s="29"/>
      <c r="B206" s="30"/>
      <c r="C206" s="29"/>
      <c r="D206" s="152" t="s">
        <v>129</v>
      </c>
      <c r="E206" s="29"/>
      <c r="F206" s="153" t="s">
        <v>332</v>
      </c>
      <c r="G206" s="29"/>
      <c r="H206" s="29"/>
      <c r="I206" s="154"/>
      <c r="J206" s="29"/>
      <c r="K206" s="29"/>
      <c r="L206" s="30"/>
      <c r="M206" s="155"/>
      <c r="N206" s="156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129</v>
      </c>
      <c r="AU206" s="14" t="s">
        <v>89</v>
      </c>
    </row>
    <row r="207" spans="1:65" s="2" customFormat="1" ht="16.5" customHeight="1">
      <c r="A207" s="29"/>
      <c r="B207" s="137"/>
      <c r="C207" s="157" t="s">
        <v>334</v>
      </c>
      <c r="D207" s="157" t="s">
        <v>131</v>
      </c>
      <c r="E207" s="158" t="s">
        <v>335</v>
      </c>
      <c r="F207" s="159" t="s">
        <v>336</v>
      </c>
      <c r="G207" s="160" t="s">
        <v>217</v>
      </c>
      <c r="H207" s="161">
        <v>2</v>
      </c>
      <c r="I207" s="162"/>
      <c r="J207" s="163">
        <f>ROUND(I207*H207,2)</f>
        <v>0</v>
      </c>
      <c r="K207" s="164"/>
      <c r="L207" s="165"/>
      <c r="M207" s="166" t="s">
        <v>1</v>
      </c>
      <c r="N207" s="167" t="s">
        <v>46</v>
      </c>
      <c r="O207" s="55"/>
      <c r="P207" s="148">
        <f>O207*H207</f>
        <v>0</v>
      </c>
      <c r="Q207" s="148">
        <v>0</v>
      </c>
      <c r="R207" s="148">
        <f>Q207*H207</f>
        <v>0</v>
      </c>
      <c r="S207" s="148">
        <v>0</v>
      </c>
      <c r="T207" s="149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0" t="s">
        <v>89</v>
      </c>
      <c r="AT207" s="150" t="s">
        <v>131</v>
      </c>
      <c r="AU207" s="150" t="s">
        <v>89</v>
      </c>
      <c r="AY207" s="14" t="s">
        <v>118</v>
      </c>
      <c r="BE207" s="151">
        <f>IF(N207="základní",J207,0)</f>
        <v>0</v>
      </c>
      <c r="BF207" s="151">
        <f>IF(N207="snížená",J207,0)</f>
        <v>0</v>
      </c>
      <c r="BG207" s="151">
        <f>IF(N207="zákl. přenesená",J207,0)</f>
        <v>0</v>
      </c>
      <c r="BH207" s="151">
        <f>IF(N207="sníž. přenesená",J207,0)</f>
        <v>0</v>
      </c>
      <c r="BI207" s="151">
        <f>IF(N207="nulová",J207,0)</f>
        <v>0</v>
      </c>
      <c r="BJ207" s="14" t="s">
        <v>21</v>
      </c>
      <c r="BK207" s="151">
        <f>ROUND(I207*H207,2)</f>
        <v>0</v>
      </c>
      <c r="BL207" s="14" t="s">
        <v>21</v>
      </c>
      <c r="BM207" s="150" t="s">
        <v>337</v>
      </c>
    </row>
    <row r="208" spans="1:65" s="2" customFormat="1">
      <c r="A208" s="29"/>
      <c r="B208" s="30"/>
      <c r="C208" s="29"/>
      <c r="D208" s="152" t="s">
        <v>129</v>
      </c>
      <c r="E208" s="29"/>
      <c r="F208" s="153" t="s">
        <v>336</v>
      </c>
      <c r="G208" s="29"/>
      <c r="H208" s="29"/>
      <c r="I208" s="154"/>
      <c r="J208" s="29"/>
      <c r="K208" s="29"/>
      <c r="L208" s="30"/>
      <c r="M208" s="155"/>
      <c r="N208" s="156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129</v>
      </c>
      <c r="AU208" s="14" t="s">
        <v>89</v>
      </c>
    </row>
    <row r="209" spans="1:65" s="2" customFormat="1" ht="16.5" customHeight="1">
      <c r="A209" s="29"/>
      <c r="B209" s="137"/>
      <c r="C209" s="157" t="s">
        <v>338</v>
      </c>
      <c r="D209" s="157" t="s">
        <v>131</v>
      </c>
      <c r="E209" s="158" t="s">
        <v>339</v>
      </c>
      <c r="F209" s="159" t="s">
        <v>340</v>
      </c>
      <c r="G209" s="160" t="s">
        <v>217</v>
      </c>
      <c r="H209" s="161">
        <v>2</v>
      </c>
      <c r="I209" s="162"/>
      <c r="J209" s="163">
        <f>ROUND(I209*H209,2)</f>
        <v>0</v>
      </c>
      <c r="K209" s="164"/>
      <c r="L209" s="165"/>
      <c r="M209" s="166" t="s">
        <v>1</v>
      </c>
      <c r="N209" s="167" t="s">
        <v>46</v>
      </c>
      <c r="O209" s="55"/>
      <c r="P209" s="148">
        <f>O209*H209</f>
        <v>0</v>
      </c>
      <c r="Q209" s="148">
        <v>0</v>
      </c>
      <c r="R209" s="148">
        <f>Q209*H209</f>
        <v>0</v>
      </c>
      <c r="S209" s="148">
        <v>0</v>
      </c>
      <c r="T209" s="149">
        <f>S209*H209</f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0" t="s">
        <v>89</v>
      </c>
      <c r="AT209" s="150" t="s">
        <v>131</v>
      </c>
      <c r="AU209" s="150" t="s">
        <v>89</v>
      </c>
      <c r="AY209" s="14" t="s">
        <v>118</v>
      </c>
      <c r="BE209" s="151">
        <f>IF(N209="základní",J209,0)</f>
        <v>0</v>
      </c>
      <c r="BF209" s="151">
        <f>IF(N209="snížená",J209,0)</f>
        <v>0</v>
      </c>
      <c r="BG209" s="151">
        <f>IF(N209="zákl. přenesená",J209,0)</f>
        <v>0</v>
      </c>
      <c r="BH209" s="151">
        <f>IF(N209="sníž. přenesená",J209,0)</f>
        <v>0</v>
      </c>
      <c r="BI209" s="151">
        <f>IF(N209="nulová",J209,0)</f>
        <v>0</v>
      </c>
      <c r="BJ209" s="14" t="s">
        <v>21</v>
      </c>
      <c r="BK209" s="151">
        <f>ROUND(I209*H209,2)</f>
        <v>0</v>
      </c>
      <c r="BL209" s="14" t="s">
        <v>21</v>
      </c>
      <c r="BM209" s="150" t="s">
        <v>341</v>
      </c>
    </row>
    <row r="210" spans="1:65" s="2" customFormat="1">
      <c r="A210" s="29"/>
      <c r="B210" s="30"/>
      <c r="C210" s="29"/>
      <c r="D210" s="152" t="s">
        <v>129</v>
      </c>
      <c r="E210" s="29"/>
      <c r="F210" s="153" t="s">
        <v>340</v>
      </c>
      <c r="G210" s="29"/>
      <c r="H210" s="29"/>
      <c r="I210" s="154"/>
      <c r="J210" s="29"/>
      <c r="K210" s="29"/>
      <c r="L210" s="30"/>
      <c r="M210" s="155"/>
      <c r="N210" s="156"/>
      <c r="O210" s="55"/>
      <c r="P210" s="55"/>
      <c r="Q210" s="55"/>
      <c r="R210" s="55"/>
      <c r="S210" s="55"/>
      <c r="T210" s="56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129</v>
      </c>
      <c r="AU210" s="14" t="s">
        <v>89</v>
      </c>
    </row>
    <row r="211" spans="1:65" s="2" customFormat="1" ht="16.5" customHeight="1">
      <c r="A211" s="29"/>
      <c r="B211" s="137"/>
      <c r="C211" s="157" t="s">
        <v>342</v>
      </c>
      <c r="D211" s="157" t="s">
        <v>131</v>
      </c>
      <c r="E211" s="158" t="s">
        <v>343</v>
      </c>
      <c r="F211" s="159" t="s">
        <v>344</v>
      </c>
      <c r="G211" s="160" t="s">
        <v>217</v>
      </c>
      <c r="H211" s="161">
        <v>3</v>
      </c>
      <c r="I211" s="162"/>
      <c r="J211" s="163">
        <f>ROUND(I211*H211,2)</f>
        <v>0</v>
      </c>
      <c r="K211" s="164"/>
      <c r="L211" s="165"/>
      <c r="M211" s="166" t="s">
        <v>1</v>
      </c>
      <c r="N211" s="167" t="s">
        <v>46</v>
      </c>
      <c r="O211" s="55"/>
      <c r="P211" s="148">
        <f>O211*H211</f>
        <v>0</v>
      </c>
      <c r="Q211" s="148">
        <v>0</v>
      </c>
      <c r="R211" s="148">
        <f>Q211*H211</f>
        <v>0</v>
      </c>
      <c r="S211" s="148">
        <v>0</v>
      </c>
      <c r="T211" s="149">
        <f>S211*H211</f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50" t="s">
        <v>89</v>
      </c>
      <c r="AT211" s="150" t="s">
        <v>131</v>
      </c>
      <c r="AU211" s="150" t="s">
        <v>89</v>
      </c>
      <c r="AY211" s="14" t="s">
        <v>118</v>
      </c>
      <c r="BE211" s="151">
        <f>IF(N211="základní",J211,0)</f>
        <v>0</v>
      </c>
      <c r="BF211" s="151">
        <f>IF(N211="snížená",J211,0)</f>
        <v>0</v>
      </c>
      <c r="BG211" s="151">
        <f>IF(N211="zákl. přenesená",J211,0)</f>
        <v>0</v>
      </c>
      <c r="BH211" s="151">
        <f>IF(N211="sníž. přenesená",J211,0)</f>
        <v>0</v>
      </c>
      <c r="BI211" s="151">
        <f>IF(N211="nulová",J211,0)</f>
        <v>0</v>
      </c>
      <c r="BJ211" s="14" t="s">
        <v>21</v>
      </c>
      <c r="BK211" s="151">
        <f>ROUND(I211*H211,2)</f>
        <v>0</v>
      </c>
      <c r="BL211" s="14" t="s">
        <v>21</v>
      </c>
      <c r="BM211" s="150" t="s">
        <v>345</v>
      </c>
    </row>
    <row r="212" spans="1:65" s="2" customFormat="1">
      <c r="A212" s="29"/>
      <c r="B212" s="30"/>
      <c r="C212" s="29"/>
      <c r="D212" s="152" t="s">
        <v>129</v>
      </c>
      <c r="E212" s="29"/>
      <c r="F212" s="153" t="s">
        <v>344</v>
      </c>
      <c r="G212" s="29"/>
      <c r="H212" s="29"/>
      <c r="I212" s="154"/>
      <c r="J212" s="29"/>
      <c r="K212" s="29"/>
      <c r="L212" s="30"/>
      <c r="M212" s="155"/>
      <c r="N212" s="156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129</v>
      </c>
      <c r="AU212" s="14" t="s">
        <v>89</v>
      </c>
    </row>
    <row r="213" spans="1:65" s="2" customFormat="1" ht="16.5" customHeight="1">
      <c r="A213" s="29"/>
      <c r="B213" s="137"/>
      <c r="C213" s="138" t="s">
        <v>346</v>
      </c>
      <c r="D213" s="138" t="s">
        <v>123</v>
      </c>
      <c r="E213" s="139" t="s">
        <v>347</v>
      </c>
      <c r="F213" s="140" t="s">
        <v>348</v>
      </c>
      <c r="G213" s="141" t="s">
        <v>217</v>
      </c>
      <c r="H213" s="142">
        <v>8</v>
      </c>
      <c r="I213" s="143"/>
      <c r="J213" s="144">
        <f>ROUND(I213*H213,2)</f>
        <v>0</v>
      </c>
      <c r="K213" s="145"/>
      <c r="L213" s="30"/>
      <c r="M213" s="146" t="s">
        <v>1</v>
      </c>
      <c r="N213" s="147" t="s">
        <v>46</v>
      </c>
      <c r="O213" s="55"/>
      <c r="P213" s="148">
        <f>O213*H213</f>
        <v>0</v>
      </c>
      <c r="Q213" s="148">
        <v>0</v>
      </c>
      <c r="R213" s="148">
        <f>Q213*H213</f>
        <v>0</v>
      </c>
      <c r="S213" s="148">
        <v>0</v>
      </c>
      <c r="T213" s="149">
        <f>S213*H213</f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0" t="s">
        <v>21</v>
      </c>
      <c r="AT213" s="150" t="s">
        <v>123</v>
      </c>
      <c r="AU213" s="150" t="s">
        <v>89</v>
      </c>
      <c r="AY213" s="14" t="s">
        <v>118</v>
      </c>
      <c r="BE213" s="151">
        <f>IF(N213="základní",J213,0)</f>
        <v>0</v>
      </c>
      <c r="BF213" s="151">
        <f>IF(N213="snížená",J213,0)</f>
        <v>0</v>
      </c>
      <c r="BG213" s="151">
        <f>IF(N213="zákl. přenesená",J213,0)</f>
        <v>0</v>
      </c>
      <c r="BH213" s="151">
        <f>IF(N213="sníž. přenesená",J213,0)</f>
        <v>0</v>
      </c>
      <c r="BI213" s="151">
        <f>IF(N213="nulová",J213,0)</f>
        <v>0</v>
      </c>
      <c r="BJ213" s="14" t="s">
        <v>21</v>
      </c>
      <c r="BK213" s="151">
        <f>ROUND(I213*H213,2)</f>
        <v>0</v>
      </c>
      <c r="BL213" s="14" t="s">
        <v>21</v>
      </c>
      <c r="BM213" s="150" t="s">
        <v>349</v>
      </c>
    </row>
    <row r="214" spans="1:65" s="2" customFormat="1">
      <c r="A214" s="29"/>
      <c r="B214" s="30"/>
      <c r="C214" s="29"/>
      <c r="D214" s="152" t="s">
        <v>129</v>
      </c>
      <c r="E214" s="29"/>
      <c r="F214" s="153" t="s">
        <v>348</v>
      </c>
      <c r="G214" s="29"/>
      <c r="H214" s="29"/>
      <c r="I214" s="154"/>
      <c r="J214" s="29"/>
      <c r="K214" s="29"/>
      <c r="L214" s="30"/>
      <c r="M214" s="155"/>
      <c r="N214" s="156"/>
      <c r="O214" s="55"/>
      <c r="P214" s="55"/>
      <c r="Q214" s="55"/>
      <c r="R214" s="55"/>
      <c r="S214" s="55"/>
      <c r="T214" s="56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T214" s="14" t="s">
        <v>129</v>
      </c>
      <c r="AU214" s="14" t="s">
        <v>89</v>
      </c>
    </row>
    <row r="215" spans="1:65" s="2" customFormat="1" ht="16.5" customHeight="1">
      <c r="A215" s="29"/>
      <c r="B215" s="137"/>
      <c r="C215" s="157" t="s">
        <v>350</v>
      </c>
      <c r="D215" s="157" t="s">
        <v>131</v>
      </c>
      <c r="E215" s="158" t="s">
        <v>351</v>
      </c>
      <c r="F215" s="159" t="s">
        <v>352</v>
      </c>
      <c r="G215" s="160" t="s">
        <v>217</v>
      </c>
      <c r="H215" s="161">
        <v>4</v>
      </c>
      <c r="I215" s="162"/>
      <c r="J215" s="163">
        <f>ROUND(I215*H215,2)</f>
        <v>0</v>
      </c>
      <c r="K215" s="164"/>
      <c r="L215" s="165"/>
      <c r="M215" s="166" t="s">
        <v>1</v>
      </c>
      <c r="N215" s="167" t="s">
        <v>46</v>
      </c>
      <c r="O215" s="55"/>
      <c r="P215" s="148">
        <f>O215*H215</f>
        <v>0</v>
      </c>
      <c r="Q215" s="148">
        <v>0</v>
      </c>
      <c r="R215" s="148">
        <f>Q215*H215</f>
        <v>0</v>
      </c>
      <c r="S215" s="148">
        <v>0</v>
      </c>
      <c r="T215" s="149">
        <f>S215*H215</f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50" t="s">
        <v>89</v>
      </c>
      <c r="AT215" s="150" t="s">
        <v>131</v>
      </c>
      <c r="AU215" s="150" t="s">
        <v>89</v>
      </c>
      <c r="AY215" s="14" t="s">
        <v>118</v>
      </c>
      <c r="BE215" s="151">
        <f>IF(N215="základní",J215,0)</f>
        <v>0</v>
      </c>
      <c r="BF215" s="151">
        <f>IF(N215="snížená",J215,0)</f>
        <v>0</v>
      </c>
      <c r="BG215" s="151">
        <f>IF(N215="zákl. přenesená",J215,0)</f>
        <v>0</v>
      </c>
      <c r="BH215" s="151">
        <f>IF(N215="sníž. přenesená",J215,0)</f>
        <v>0</v>
      </c>
      <c r="BI215" s="151">
        <f>IF(N215="nulová",J215,0)</f>
        <v>0</v>
      </c>
      <c r="BJ215" s="14" t="s">
        <v>21</v>
      </c>
      <c r="BK215" s="151">
        <f>ROUND(I215*H215,2)</f>
        <v>0</v>
      </c>
      <c r="BL215" s="14" t="s">
        <v>21</v>
      </c>
      <c r="BM215" s="150" t="s">
        <v>353</v>
      </c>
    </row>
    <row r="216" spans="1:65" s="2" customFormat="1">
      <c r="A216" s="29"/>
      <c r="B216" s="30"/>
      <c r="C216" s="29"/>
      <c r="D216" s="152" t="s">
        <v>129</v>
      </c>
      <c r="E216" s="29"/>
      <c r="F216" s="153" t="s">
        <v>354</v>
      </c>
      <c r="G216" s="29"/>
      <c r="H216" s="29"/>
      <c r="I216" s="154"/>
      <c r="J216" s="29"/>
      <c r="K216" s="29"/>
      <c r="L216" s="30"/>
      <c r="M216" s="155"/>
      <c r="N216" s="156"/>
      <c r="O216" s="55"/>
      <c r="P216" s="55"/>
      <c r="Q216" s="55"/>
      <c r="R216" s="55"/>
      <c r="S216" s="55"/>
      <c r="T216" s="56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T216" s="14" t="s">
        <v>129</v>
      </c>
      <c r="AU216" s="14" t="s">
        <v>89</v>
      </c>
    </row>
    <row r="217" spans="1:65" s="2" customFormat="1" ht="16.5" customHeight="1">
      <c r="A217" s="29"/>
      <c r="B217" s="137"/>
      <c r="C217" s="138" t="s">
        <v>355</v>
      </c>
      <c r="D217" s="138" t="s">
        <v>123</v>
      </c>
      <c r="E217" s="139" t="s">
        <v>356</v>
      </c>
      <c r="F217" s="140" t="s">
        <v>357</v>
      </c>
      <c r="G217" s="141" t="s">
        <v>217</v>
      </c>
      <c r="H217" s="142">
        <v>16</v>
      </c>
      <c r="I217" s="143"/>
      <c r="J217" s="144">
        <f>ROUND(I217*H217,2)</f>
        <v>0</v>
      </c>
      <c r="K217" s="145"/>
      <c r="L217" s="30"/>
      <c r="M217" s="146" t="s">
        <v>1</v>
      </c>
      <c r="N217" s="147" t="s">
        <v>46</v>
      </c>
      <c r="O217" s="55"/>
      <c r="P217" s="148">
        <f>O217*H217</f>
        <v>0</v>
      </c>
      <c r="Q217" s="148">
        <v>0</v>
      </c>
      <c r="R217" s="148">
        <f>Q217*H217</f>
        <v>0</v>
      </c>
      <c r="S217" s="148">
        <v>0</v>
      </c>
      <c r="T217" s="149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0" t="s">
        <v>21</v>
      </c>
      <c r="AT217" s="150" t="s">
        <v>123</v>
      </c>
      <c r="AU217" s="150" t="s">
        <v>89</v>
      </c>
      <c r="AY217" s="14" t="s">
        <v>118</v>
      </c>
      <c r="BE217" s="151">
        <f>IF(N217="základní",J217,0)</f>
        <v>0</v>
      </c>
      <c r="BF217" s="151">
        <f>IF(N217="snížená",J217,0)</f>
        <v>0</v>
      </c>
      <c r="BG217" s="151">
        <f>IF(N217="zákl. přenesená",J217,0)</f>
        <v>0</v>
      </c>
      <c r="BH217" s="151">
        <f>IF(N217="sníž. přenesená",J217,0)</f>
        <v>0</v>
      </c>
      <c r="BI217" s="151">
        <f>IF(N217="nulová",J217,0)</f>
        <v>0</v>
      </c>
      <c r="BJ217" s="14" t="s">
        <v>21</v>
      </c>
      <c r="BK217" s="151">
        <f>ROUND(I217*H217,2)</f>
        <v>0</v>
      </c>
      <c r="BL217" s="14" t="s">
        <v>21</v>
      </c>
      <c r="BM217" s="150" t="s">
        <v>358</v>
      </c>
    </row>
    <row r="218" spans="1:65" s="2" customFormat="1">
      <c r="A218" s="29"/>
      <c r="B218" s="30"/>
      <c r="C218" s="29"/>
      <c r="D218" s="152" t="s">
        <v>129</v>
      </c>
      <c r="E218" s="29"/>
      <c r="F218" s="153" t="s">
        <v>357</v>
      </c>
      <c r="G218" s="29"/>
      <c r="H218" s="29"/>
      <c r="I218" s="154"/>
      <c r="J218" s="29"/>
      <c r="K218" s="29"/>
      <c r="L218" s="30"/>
      <c r="M218" s="155"/>
      <c r="N218" s="156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129</v>
      </c>
      <c r="AU218" s="14" t="s">
        <v>89</v>
      </c>
    </row>
    <row r="219" spans="1:65" s="2" customFormat="1" ht="24.2" customHeight="1">
      <c r="A219" s="29"/>
      <c r="B219" s="137"/>
      <c r="C219" s="157" t="s">
        <v>359</v>
      </c>
      <c r="D219" s="157" t="s">
        <v>131</v>
      </c>
      <c r="E219" s="158" t="s">
        <v>360</v>
      </c>
      <c r="F219" s="159" t="s">
        <v>361</v>
      </c>
      <c r="G219" s="160" t="s">
        <v>217</v>
      </c>
      <c r="H219" s="161">
        <v>4</v>
      </c>
      <c r="I219" s="162"/>
      <c r="J219" s="163">
        <f>ROUND(I219*H219,2)</f>
        <v>0</v>
      </c>
      <c r="K219" s="164"/>
      <c r="L219" s="165"/>
      <c r="M219" s="166" t="s">
        <v>1</v>
      </c>
      <c r="N219" s="167" t="s">
        <v>46</v>
      </c>
      <c r="O219" s="55"/>
      <c r="P219" s="148">
        <f>O219*H219</f>
        <v>0</v>
      </c>
      <c r="Q219" s="148">
        <v>0</v>
      </c>
      <c r="R219" s="148">
        <f>Q219*H219</f>
        <v>0</v>
      </c>
      <c r="S219" s="148">
        <v>0</v>
      </c>
      <c r="T219" s="149">
        <f>S219*H219</f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50" t="s">
        <v>89</v>
      </c>
      <c r="AT219" s="150" t="s">
        <v>131</v>
      </c>
      <c r="AU219" s="150" t="s">
        <v>89</v>
      </c>
      <c r="AY219" s="14" t="s">
        <v>118</v>
      </c>
      <c r="BE219" s="151">
        <f>IF(N219="základní",J219,0)</f>
        <v>0</v>
      </c>
      <c r="BF219" s="151">
        <f>IF(N219="snížená",J219,0)</f>
        <v>0</v>
      </c>
      <c r="BG219" s="151">
        <f>IF(N219="zákl. přenesená",J219,0)</f>
        <v>0</v>
      </c>
      <c r="BH219" s="151">
        <f>IF(N219="sníž. přenesená",J219,0)</f>
        <v>0</v>
      </c>
      <c r="BI219" s="151">
        <f>IF(N219="nulová",J219,0)</f>
        <v>0</v>
      </c>
      <c r="BJ219" s="14" t="s">
        <v>21</v>
      </c>
      <c r="BK219" s="151">
        <f>ROUND(I219*H219,2)</f>
        <v>0</v>
      </c>
      <c r="BL219" s="14" t="s">
        <v>21</v>
      </c>
      <c r="BM219" s="150" t="s">
        <v>362</v>
      </c>
    </row>
    <row r="220" spans="1:65" s="2" customFormat="1">
      <c r="A220" s="29"/>
      <c r="B220" s="30"/>
      <c r="C220" s="29"/>
      <c r="D220" s="152" t="s">
        <v>129</v>
      </c>
      <c r="E220" s="29"/>
      <c r="F220" s="153" t="s">
        <v>363</v>
      </c>
      <c r="G220" s="29"/>
      <c r="H220" s="29"/>
      <c r="I220" s="154"/>
      <c r="J220" s="29"/>
      <c r="K220" s="29"/>
      <c r="L220" s="30"/>
      <c r="M220" s="155"/>
      <c r="N220" s="156"/>
      <c r="O220" s="55"/>
      <c r="P220" s="55"/>
      <c r="Q220" s="55"/>
      <c r="R220" s="55"/>
      <c r="S220" s="55"/>
      <c r="T220" s="56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T220" s="14" t="s">
        <v>129</v>
      </c>
      <c r="AU220" s="14" t="s">
        <v>89</v>
      </c>
    </row>
    <row r="221" spans="1:65" s="2" customFormat="1" ht="24">
      <c r="A221" s="29"/>
      <c r="B221" s="30"/>
      <c r="C221" s="157"/>
      <c r="D221" s="157" t="s">
        <v>131</v>
      </c>
      <c r="E221" s="158" t="s">
        <v>546</v>
      </c>
      <c r="F221" s="159" t="s">
        <v>547</v>
      </c>
      <c r="G221" s="160" t="s">
        <v>217</v>
      </c>
      <c r="H221" s="161">
        <v>1</v>
      </c>
      <c r="I221" s="162"/>
      <c r="J221" s="163">
        <f>ROUND(I221*H221,2)</f>
        <v>0</v>
      </c>
      <c r="K221" s="29"/>
      <c r="L221" s="30"/>
      <c r="M221" s="155"/>
      <c r="N221" s="156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/>
      <c r="AU221" s="14"/>
    </row>
    <row r="222" spans="1:65" s="2" customFormat="1">
      <c r="A222" s="29"/>
      <c r="B222" s="30"/>
      <c r="C222" s="29"/>
      <c r="D222" s="152" t="s">
        <v>129</v>
      </c>
      <c r="E222" s="29"/>
      <c r="F222" s="153" t="s">
        <v>548</v>
      </c>
      <c r="G222" s="29"/>
      <c r="H222" s="29"/>
      <c r="I222" s="154"/>
      <c r="J222" s="29"/>
      <c r="K222" s="29"/>
      <c r="L222" s="30"/>
      <c r="M222" s="155"/>
      <c r="N222" s="156"/>
      <c r="O222" s="55"/>
      <c r="P222" s="55"/>
      <c r="Q222" s="55"/>
      <c r="R222" s="55"/>
      <c r="S222" s="55"/>
      <c r="T222" s="56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T222" s="14"/>
      <c r="AU222" s="14"/>
    </row>
    <row r="223" spans="1:65" s="2" customFormat="1" ht="16.5" customHeight="1">
      <c r="A223" s="29"/>
      <c r="B223" s="137"/>
      <c r="C223" s="157" t="s">
        <v>364</v>
      </c>
      <c r="D223" s="157" t="s">
        <v>131</v>
      </c>
      <c r="E223" s="158" t="s">
        <v>365</v>
      </c>
      <c r="F223" s="159" t="s">
        <v>366</v>
      </c>
      <c r="G223" s="160" t="s">
        <v>217</v>
      </c>
      <c r="H223" s="161">
        <v>6</v>
      </c>
      <c r="I223" s="162"/>
      <c r="J223" s="163">
        <f>ROUND(I223*H223,2)</f>
        <v>0</v>
      </c>
      <c r="K223" s="164"/>
      <c r="L223" s="165"/>
      <c r="M223" s="166" t="s">
        <v>1</v>
      </c>
      <c r="N223" s="167" t="s">
        <v>46</v>
      </c>
      <c r="O223" s="55"/>
      <c r="P223" s="148">
        <f>O223*H223</f>
        <v>0</v>
      </c>
      <c r="Q223" s="148">
        <v>0</v>
      </c>
      <c r="R223" s="148">
        <f>Q223*H223</f>
        <v>0</v>
      </c>
      <c r="S223" s="148">
        <v>0</v>
      </c>
      <c r="T223" s="149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50" t="s">
        <v>89</v>
      </c>
      <c r="AT223" s="150" t="s">
        <v>131</v>
      </c>
      <c r="AU223" s="150" t="s">
        <v>89</v>
      </c>
      <c r="AY223" s="14" t="s">
        <v>118</v>
      </c>
      <c r="BE223" s="151">
        <f>IF(N223="základní",J223,0)</f>
        <v>0</v>
      </c>
      <c r="BF223" s="151">
        <f>IF(N223="snížená",J223,0)</f>
        <v>0</v>
      </c>
      <c r="BG223" s="151">
        <f>IF(N223="zákl. přenesená",J223,0)</f>
        <v>0</v>
      </c>
      <c r="BH223" s="151">
        <f>IF(N223="sníž. přenesená",J223,0)</f>
        <v>0</v>
      </c>
      <c r="BI223" s="151">
        <f>IF(N223="nulová",J223,0)</f>
        <v>0</v>
      </c>
      <c r="BJ223" s="14" t="s">
        <v>21</v>
      </c>
      <c r="BK223" s="151">
        <f>ROUND(I223*H223,2)</f>
        <v>0</v>
      </c>
      <c r="BL223" s="14" t="s">
        <v>21</v>
      </c>
      <c r="BM223" s="150" t="s">
        <v>367</v>
      </c>
    </row>
    <row r="224" spans="1:65" s="2" customFormat="1">
      <c r="A224" s="29"/>
      <c r="B224" s="30"/>
      <c r="C224" s="29"/>
      <c r="D224" s="152" t="s">
        <v>129</v>
      </c>
      <c r="E224" s="29"/>
      <c r="F224" s="153" t="s">
        <v>366</v>
      </c>
      <c r="G224" s="29"/>
      <c r="H224" s="29"/>
      <c r="I224" s="154"/>
      <c r="J224" s="29"/>
      <c r="K224" s="29"/>
      <c r="L224" s="30"/>
      <c r="M224" s="155"/>
      <c r="N224" s="156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129</v>
      </c>
      <c r="AU224" s="14" t="s">
        <v>89</v>
      </c>
    </row>
    <row r="225" spans="1:65" s="2" customFormat="1" ht="16.5" customHeight="1">
      <c r="A225" s="29"/>
      <c r="B225" s="137"/>
      <c r="C225" s="157" t="s">
        <v>368</v>
      </c>
      <c r="D225" s="157" t="s">
        <v>131</v>
      </c>
      <c r="E225" s="158" t="s">
        <v>369</v>
      </c>
      <c r="F225" s="159" t="s">
        <v>370</v>
      </c>
      <c r="G225" s="160" t="s">
        <v>217</v>
      </c>
      <c r="H225" s="161">
        <v>6</v>
      </c>
      <c r="I225" s="162"/>
      <c r="J225" s="163">
        <f>ROUND(I225*H225,2)</f>
        <v>0</v>
      </c>
      <c r="K225" s="164"/>
      <c r="L225" s="165"/>
      <c r="M225" s="166" t="s">
        <v>1</v>
      </c>
      <c r="N225" s="167" t="s">
        <v>46</v>
      </c>
      <c r="O225" s="55"/>
      <c r="P225" s="148">
        <f>O225*H225</f>
        <v>0</v>
      </c>
      <c r="Q225" s="148">
        <v>0</v>
      </c>
      <c r="R225" s="148">
        <f>Q225*H225</f>
        <v>0</v>
      </c>
      <c r="S225" s="148">
        <v>0</v>
      </c>
      <c r="T225" s="149">
        <f>S225*H225</f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50" t="s">
        <v>89</v>
      </c>
      <c r="AT225" s="150" t="s">
        <v>131</v>
      </c>
      <c r="AU225" s="150" t="s">
        <v>89</v>
      </c>
      <c r="AY225" s="14" t="s">
        <v>118</v>
      </c>
      <c r="BE225" s="151">
        <f>IF(N225="základní",J225,0)</f>
        <v>0</v>
      </c>
      <c r="BF225" s="151">
        <f>IF(N225="snížená",J225,0)</f>
        <v>0</v>
      </c>
      <c r="BG225" s="151">
        <f>IF(N225="zákl. přenesená",J225,0)</f>
        <v>0</v>
      </c>
      <c r="BH225" s="151">
        <f>IF(N225="sníž. přenesená",J225,0)</f>
        <v>0</v>
      </c>
      <c r="BI225" s="151">
        <f>IF(N225="nulová",J225,0)</f>
        <v>0</v>
      </c>
      <c r="BJ225" s="14" t="s">
        <v>21</v>
      </c>
      <c r="BK225" s="151">
        <f>ROUND(I225*H225,2)</f>
        <v>0</v>
      </c>
      <c r="BL225" s="14" t="s">
        <v>21</v>
      </c>
      <c r="BM225" s="150" t="s">
        <v>371</v>
      </c>
    </row>
    <row r="226" spans="1:65" s="2" customFormat="1" ht="16.5" customHeight="1">
      <c r="A226" s="29"/>
      <c r="B226" s="137"/>
      <c r="C226" s="138" t="s">
        <v>372</v>
      </c>
      <c r="D226" s="138" t="s">
        <v>123</v>
      </c>
      <c r="E226" s="139" t="s">
        <v>373</v>
      </c>
      <c r="F226" s="140" t="s">
        <v>374</v>
      </c>
      <c r="G226" s="141" t="s">
        <v>217</v>
      </c>
      <c r="H226" s="142">
        <v>12</v>
      </c>
      <c r="I226" s="143"/>
      <c r="J226" s="144">
        <f>ROUND(I226*H226,2)</f>
        <v>0</v>
      </c>
      <c r="K226" s="145"/>
      <c r="L226" s="30"/>
      <c r="M226" s="146" t="s">
        <v>1</v>
      </c>
      <c r="N226" s="147" t="s">
        <v>46</v>
      </c>
      <c r="O226" s="55"/>
      <c r="P226" s="148">
        <f>O226*H226</f>
        <v>0</v>
      </c>
      <c r="Q226" s="148">
        <v>0</v>
      </c>
      <c r="R226" s="148">
        <f>Q226*H226</f>
        <v>0</v>
      </c>
      <c r="S226" s="148">
        <v>0</v>
      </c>
      <c r="T226" s="149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0" t="s">
        <v>154</v>
      </c>
      <c r="AT226" s="150" t="s">
        <v>123</v>
      </c>
      <c r="AU226" s="150" t="s">
        <v>89</v>
      </c>
      <c r="AY226" s="14" t="s">
        <v>118</v>
      </c>
      <c r="BE226" s="151">
        <f>IF(N226="základní",J226,0)</f>
        <v>0</v>
      </c>
      <c r="BF226" s="151">
        <f>IF(N226="snížená",J226,0)</f>
        <v>0</v>
      </c>
      <c r="BG226" s="151">
        <f>IF(N226="zákl. přenesená",J226,0)</f>
        <v>0</v>
      </c>
      <c r="BH226" s="151">
        <f>IF(N226="sníž. přenesená",J226,0)</f>
        <v>0</v>
      </c>
      <c r="BI226" s="151">
        <f>IF(N226="nulová",J226,0)</f>
        <v>0</v>
      </c>
      <c r="BJ226" s="14" t="s">
        <v>21</v>
      </c>
      <c r="BK226" s="151">
        <f>ROUND(I226*H226,2)</f>
        <v>0</v>
      </c>
      <c r="BL226" s="14" t="s">
        <v>154</v>
      </c>
      <c r="BM226" s="150" t="s">
        <v>375</v>
      </c>
    </row>
    <row r="227" spans="1:65" s="2" customFormat="1">
      <c r="A227" s="29"/>
      <c r="B227" s="30"/>
      <c r="C227" s="29"/>
      <c r="D227" s="152" t="s">
        <v>129</v>
      </c>
      <c r="E227" s="29"/>
      <c r="F227" s="153" t="s">
        <v>376</v>
      </c>
      <c r="G227" s="29"/>
      <c r="H227" s="29"/>
      <c r="I227" s="154"/>
      <c r="J227" s="29"/>
      <c r="K227" s="29"/>
      <c r="L227" s="30"/>
      <c r="M227" s="155"/>
      <c r="N227" s="156"/>
      <c r="O227" s="55"/>
      <c r="P227" s="55"/>
      <c r="Q227" s="55"/>
      <c r="R227" s="55"/>
      <c r="S227" s="55"/>
      <c r="T227" s="56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4" t="s">
        <v>129</v>
      </c>
      <c r="AU227" s="14" t="s">
        <v>89</v>
      </c>
    </row>
    <row r="228" spans="1:65" s="2" customFormat="1" ht="16.5" customHeight="1">
      <c r="A228" s="29"/>
      <c r="B228" s="137"/>
      <c r="C228" s="157" t="s">
        <v>377</v>
      </c>
      <c r="D228" s="157" t="s">
        <v>131</v>
      </c>
      <c r="E228" s="158" t="s">
        <v>378</v>
      </c>
      <c r="F228" s="159" t="s">
        <v>379</v>
      </c>
      <c r="G228" s="160" t="s">
        <v>217</v>
      </c>
      <c r="H228" s="161">
        <v>4</v>
      </c>
      <c r="I228" s="162"/>
      <c r="J228" s="163">
        <f>ROUND(I228*H228,2)</f>
        <v>0</v>
      </c>
      <c r="K228" s="164"/>
      <c r="L228" s="165"/>
      <c r="M228" s="166" t="s">
        <v>1</v>
      </c>
      <c r="N228" s="167" t="s">
        <v>46</v>
      </c>
      <c r="O228" s="55"/>
      <c r="P228" s="148">
        <f>O228*H228</f>
        <v>0</v>
      </c>
      <c r="Q228" s="148">
        <v>0</v>
      </c>
      <c r="R228" s="148">
        <f>Q228*H228</f>
        <v>0</v>
      </c>
      <c r="S228" s="148">
        <v>0</v>
      </c>
      <c r="T228" s="149">
        <f>S228*H228</f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0" t="s">
        <v>89</v>
      </c>
      <c r="AT228" s="150" t="s">
        <v>131</v>
      </c>
      <c r="AU228" s="150" t="s">
        <v>89</v>
      </c>
      <c r="AY228" s="14" t="s">
        <v>118</v>
      </c>
      <c r="BE228" s="151">
        <f>IF(N228="základní",J228,0)</f>
        <v>0</v>
      </c>
      <c r="BF228" s="151">
        <f>IF(N228="snížená",J228,0)</f>
        <v>0</v>
      </c>
      <c r="BG228" s="151">
        <f>IF(N228="zákl. přenesená",J228,0)</f>
        <v>0</v>
      </c>
      <c r="BH228" s="151">
        <f>IF(N228="sníž. přenesená",J228,0)</f>
        <v>0</v>
      </c>
      <c r="BI228" s="151">
        <f>IF(N228="nulová",J228,0)</f>
        <v>0</v>
      </c>
      <c r="BJ228" s="14" t="s">
        <v>21</v>
      </c>
      <c r="BK228" s="151">
        <f>ROUND(I228*H228,2)</f>
        <v>0</v>
      </c>
      <c r="BL228" s="14" t="s">
        <v>21</v>
      </c>
      <c r="BM228" s="150" t="s">
        <v>380</v>
      </c>
    </row>
    <row r="229" spans="1:65" s="2" customFormat="1">
      <c r="A229" s="29"/>
      <c r="B229" s="30"/>
      <c r="C229" s="29"/>
      <c r="D229" s="152" t="s">
        <v>129</v>
      </c>
      <c r="E229" s="29"/>
      <c r="F229" s="153" t="s">
        <v>379</v>
      </c>
      <c r="G229" s="29"/>
      <c r="H229" s="29"/>
      <c r="I229" s="154"/>
      <c r="J229" s="29"/>
      <c r="K229" s="29"/>
      <c r="L229" s="30"/>
      <c r="M229" s="155"/>
      <c r="N229" s="156"/>
      <c r="O229" s="55"/>
      <c r="P229" s="55"/>
      <c r="Q229" s="55"/>
      <c r="R229" s="55"/>
      <c r="S229" s="55"/>
      <c r="T229" s="56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T229" s="14" t="s">
        <v>129</v>
      </c>
      <c r="AU229" s="14" t="s">
        <v>89</v>
      </c>
    </row>
    <row r="230" spans="1:65" s="2" customFormat="1" ht="16.5" customHeight="1">
      <c r="A230" s="29"/>
      <c r="B230" s="137"/>
      <c r="C230" s="157" t="s">
        <v>381</v>
      </c>
      <c r="D230" s="157" t="s">
        <v>131</v>
      </c>
      <c r="E230" s="158" t="s">
        <v>382</v>
      </c>
      <c r="F230" s="159" t="s">
        <v>383</v>
      </c>
      <c r="G230" s="160" t="s">
        <v>217</v>
      </c>
      <c r="H230" s="161">
        <v>4</v>
      </c>
      <c r="I230" s="162"/>
      <c r="J230" s="163">
        <f>ROUND(I230*H230,2)</f>
        <v>0</v>
      </c>
      <c r="K230" s="164"/>
      <c r="L230" s="165"/>
      <c r="M230" s="166" t="s">
        <v>1</v>
      </c>
      <c r="N230" s="167" t="s">
        <v>46</v>
      </c>
      <c r="O230" s="55"/>
      <c r="P230" s="148">
        <f>O230*H230</f>
        <v>0</v>
      </c>
      <c r="Q230" s="148">
        <v>0</v>
      </c>
      <c r="R230" s="148">
        <f>Q230*H230</f>
        <v>0</v>
      </c>
      <c r="S230" s="148">
        <v>0</v>
      </c>
      <c r="T230" s="149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50" t="s">
        <v>89</v>
      </c>
      <c r="AT230" s="150" t="s">
        <v>131</v>
      </c>
      <c r="AU230" s="150" t="s">
        <v>89</v>
      </c>
      <c r="AY230" s="14" t="s">
        <v>118</v>
      </c>
      <c r="BE230" s="151">
        <f>IF(N230="základní",J230,0)</f>
        <v>0</v>
      </c>
      <c r="BF230" s="151">
        <f>IF(N230="snížená",J230,0)</f>
        <v>0</v>
      </c>
      <c r="BG230" s="151">
        <f>IF(N230="zákl. přenesená",J230,0)</f>
        <v>0</v>
      </c>
      <c r="BH230" s="151">
        <f>IF(N230="sníž. přenesená",J230,0)</f>
        <v>0</v>
      </c>
      <c r="BI230" s="151">
        <f>IF(N230="nulová",J230,0)</f>
        <v>0</v>
      </c>
      <c r="BJ230" s="14" t="s">
        <v>21</v>
      </c>
      <c r="BK230" s="151">
        <f>ROUND(I230*H230,2)</f>
        <v>0</v>
      </c>
      <c r="BL230" s="14" t="s">
        <v>21</v>
      </c>
      <c r="BM230" s="150" t="s">
        <v>384</v>
      </c>
    </row>
    <row r="231" spans="1:65" s="2" customFormat="1">
      <c r="A231" s="29"/>
      <c r="B231" s="30"/>
      <c r="C231" s="29"/>
      <c r="D231" s="152" t="s">
        <v>129</v>
      </c>
      <c r="E231" s="29"/>
      <c r="F231" s="153" t="s">
        <v>383</v>
      </c>
      <c r="G231" s="29"/>
      <c r="H231" s="29"/>
      <c r="I231" s="154"/>
      <c r="J231" s="29"/>
      <c r="K231" s="29"/>
      <c r="L231" s="30"/>
      <c r="M231" s="155"/>
      <c r="N231" s="156"/>
      <c r="O231" s="55"/>
      <c r="P231" s="55"/>
      <c r="Q231" s="55"/>
      <c r="R231" s="55"/>
      <c r="S231" s="55"/>
      <c r="T231" s="56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T231" s="14" t="s">
        <v>129</v>
      </c>
      <c r="AU231" s="14" t="s">
        <v>89</v>
      </c>
    </row>
    <row r="232" spans="1:65" s="2" customFormat="1" ht="16.5" customHeight="1">
      <c r="A232" s="29"/>
      <c r="B232" s="137"/>
      <c r="C232" s="138" t="s">
        <v>385</v>
      </c>
      <c r="D232" s="138" t="s">
        <v>123</v>
      </c>
      <c r="E232" s="139" t="s">
        <v>386</v>
      </c>
      <c r="F232" s="140" t="s">
        <v>387</v>
      </c>
      <c r="G232" s="141" t="s">
        <v>217</v>
      </c>
      <c r="H232" s="142">
        <v>2</v>
      </c>
      <c r="I232" s="143"/>
      <c r="J232" s="144">
        <f>ROUND(I232*H232,2)</f>
        <v>0</v>
      </c>
      <c r="K232" s="145"/>
      <c r="L232" s="30"/>
      <c r="M232" s="146" t="s">
        <v>1</v>
      </c>
      <c r="N232" s="147" t="s">
        <v>46</v>
      </c>
      <c r="O232" s="55"/>
      <c r="P232" s="148">
        <f>O232*H232</f>
        <v>0</v>
      </c>
      <c r="Q232" s="148">
        <v>0</v>
      </c>
      <c r="R232" s="148">
        <f>Q232*H232</f>
        <v>0</v>
      </c>
      <c r="S232" s="148">
        <v>0</v>
      </c>
      <c r="T232" s="149">
        <f>S232*H232</f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50" t="s">
        <v>21</v>
      </c>
      <c r="AT232" s="150" t="s">
        <v>123</v>
      </c>
      <c r="AU232" s="150" t="s">
        <v>89</v>
      </c>
      <c r="AY232" s="14" t="s">
        <v>118</v>
      </c>
      <c r="BE232" s="151">
        <f>IF(N232="základní",J232,0)</f>
        <v>0</v>
      </c>
      <c r="BF232" s="151">
        <f>IF(N232="snížená",J232,0)</f>
        <v>0</v>
      </c>
      <c r="BG232" s="151">
        <f>IF(N232="zákl. přenesená",J232,0)</f>
        <v>0</v>
      </c>
      <c r="BH232" s="151">
        <f>IF(N232="sníž. přenesená",J232,0)</f>
        <v>0</v>
      </c>
      <c r="BI232" s="151">
        <f>IF(N232="nulová",J232,0)</f>
        <v>0</v>
      </c>
      <c r="BJ232" s="14" t="s">
        <v>21</v>
      </c>
      <c r="BK232" s="151">
        <f>ROUND(I232*H232,2)</f>
        <v>0</v>
      </c>
      <c r="BL232" s="14" t="s">
        <v>21</v>
      </c>
      <c r="BM232" s="150" t="s">
        <v>388</v>
      </c>
    </row>
    <row r="233" spans="1:65" s="2" customFormat="1">
      <c r="A233" s="29"/>
      <c r="B233" s="30"/>
      <c r="C233" s="29"/>
      <c r="D233" s="152" t="s">
        <v>129</v>
      </c>
      <c r="E233" s="29"/>
      <c r="F233" s="153" t="s">
        <v>389</v>
      </c>
      <c r="G233" s="29"/>
      <c r="H233" s="29"/>
      <c r="I233" s="154"/>
      <c r="J233" s="29"/>
      <c r="K233" s="29"/>
      <c r="L233" s="30"/>
      <c r="M233" s="155"/>
      <c r="N233" s="156"/>
      <c r="O233" s="55"/>
      <c r="P233" s="55"/>
      <c r="Q233" s="55"/>
      <c r="R233" s="55"/>
      <c r="S233" s="55"/>
      <c r="T233" s="56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T233" s="14" t="s">
        <v>129</v>
      </c>
      <c r="AU233" s="14" t="s">
        <v>89</v>
      </c>
    </row>
    <row r="234" spans="1:65" s="2" customFormat="1" ht="16.5" customHeight="1">
      <c r="A234" s="29"/>
      <c r="B234" s="137"/>
      <c r="C234" s="157" t="s">
        <v>390</v>
      </c>
      <c r="D234" s="157" t="s">
        <v>131</v>
      </c>
      <c r="E234" s="158" t="s">
        <v>391</v>
      </c>
      <c r="F234" s="159" t="s">
        <v>392</v>
      </c>
      <c r="G234" s="160" t="s">
        <v>217</v>
      </c>
      <c r="H234" s="161">
        <v>1</v>
      </c>
      <c r="I234" s="162"/>
      <c r="J234" s="163">
        <f>ROUND(I234*H234,2)</f>
        <v>0</v>
      </c>
      <c r="K234" s="164"/>
      <c r="L234" s="165"/>
      <c r="M234" s="166" t="s">
        <v>1</v>
      </c>
      <c r="N234" s="167" t="s">
        <v>46</v>
      </c>
      <c r="O234" s="55"/>
      <c r="P234" s="148">
        <f>O234*H234</f>
        <v>0</v>
      </c>
      <c r="Q234" s="148">
        <v>0</v>
      </c>
      <c r="R234" s="148">
        <f>Q234*H234</f>
        <v>0</v>
      </c>
      <c r="S234" s="148">
        <v>0</v>
      </c>
      <c r="T234" s="149">
        <f>S234*H234</f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0" t="s">
        <v>89</v>
      </c>
      <c r="AT234" s="150" t="s">
        <v>131</v>
      </c>
      <c r="AU234" s="150" t="s">
        <v>89</v>
      </c>
      <c r="AY234" s="14" t="s">
        <v>118</v>
      </c>
      <c r="BE234" s="151">
        <f>IF(N234="základní",J234,0)</f>
        <v>0</v>
      </c>
      <c r="BF234" s="151">
        <f>IF(N234="snížená",J234,0)</f>
        <v>0</v>
      </c>
      <c r="BG234" s="151">
        <f>IF(N234="zákl. přenesená",J234,0)</f>
        <v>0</v>
      </c>
      <c r="BH234" s="151">
        <f>IF(N234="sníž. přenesená",J234,0)</f>
        <v>0</v>
      </c>
      <c r="BI234" s="151">
        <f>IF(N234="nulová",J234,0)</f>
        <v>0</v>
      </c>
      <c r="BJ234" s="14" t="s">
        <v>21</v>
      </c>
      <c r="BK234" s="151">
        <f>ROUND(I234*H234,2)</f>
        <v>0</v>
      </c>
      <c r="BL234" s="14" t="s">
        <v>21</v>
      </c>
      <c r="BM234" s="150" t="s">
        <v>393</v>
      </c>
    </row>
    <row r="235" spans="1:65" s="2" customFormat="1">
      <c r="A235" s="29"/>
      <c r="B235" s="30"/>
      <c r="C235" s="29"/>
      <c r="D235" s="152" t="s">
        <v>129</v>
      </c>
      <c r="E235" s="29"/>
      <c r="F235" s="153" t="s">
        <v>392</v>
      </c>
      <c r="G235" s="29"/>
      <c r="H235" s="29"/>
      <c r="I235" s="154"/>
      <c r="J235" s="29"/>
      <c r="K235" s="29"/>
      <c r="L235" s="30"/>
      <c r="M235" s="155"/>
      <c r="N235" s="156"/>
      <c r="O235" s="55"/>
      <c r="P235" s="55"/>
      <c r="Q235" s="55"/>
      <c r="R235" s="55"/>
      <c r="S235" s="55"/>
      <c r="T235" s="56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T235" s="14" t="s">
        <v>129</v>
      </c>
      <c r="AU235" s="14" t="s">
        <v>89</v>
      </c>
    </row>
    <row r="236" spans="1:65" s="2" customFormat="1" ht="16.5" customHeight="1">
      <c r="A236" s="29"/>
      <c r="B236" s="137"/>
      <c r="C236" s="138" t="s">
        <v>394</v>
      </c>
      <c r="D236" s="138" t="s">
        <v>123</v>
      </c>
      <c r="E236" s="139" t="s">
        <v>395</v>
      </c>
      <c r="F236" s="140" t="s">
        <v>396</v>
      </c>
      <c r="G236" s="141" t="s">
        <v>217</v>
      </c>
      <c r="H236" s="142">
        <v>4</v>
      </c>
      <c r="I236" s="143"/>
      <c r="J236" s="144">
        <f>ROUND(I236*H236,2)</f>
        <v>0</v>
      </c>
      <c r="K236" s="145"/>
      <c r="L236" s="30"/>
      <c r="M236" s="146" t="s">
        <v>1</v>
      </c>
      <c r="N236" s="147" t="s">
        <v>46</v>
      </c>
      <c r="O236" s="55"/>
      <c r="P236" s="148">
        <f>O236*H236</f>
        <v>0</v>
      </c>
      <c r="Q236" s="148">
        <v>0</v>
      </c>
      <c r="R236" s="148">
        <f>Q236*H236</f>
        <v>0</v>
      </c>
      <c r="S236" s="148">
        <v>0</v>
      </c>
      <c r="T236" s="149">
        <f>S236*H236</f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50" t="s">
        <v>21</v>
      </c>
      <c r="AT236" s="150" t="s">
        <v>123</v>
      </c>
      <c r="AU236" s="150" t="s">
        <v>89</v>
      </c>
      <c r="AY236" s="14" t="s">
        <v>118</v>
      </c>
      <c r="BE236" s="151">
        <f>IF(N236="základní",J236,0)</f>
        <v>0</v>
      </c>
      <c r="BF236" s="151">
        <f>IF(N236="snížená",J236,0)</f>
        <v>0</v>
      </c>
      <c r="BG236" s="151">
        <f>IF(N236="zákl. přenesená",J236,0)</f>
        <v>0</v>
      </c>
      <c r="BH236" s="151">
        <f>IF(N236="sníž. přenesená",J236,0)</f>
        <v>0</v>
      </c>
      <c r="BI236" s="151">
        <f>IF(N236="nulová",J236,0)</f>
        <v>0</v>
      </c>
      <c r="BJ236" s="14" t="s">
        <v>21</v>
      </c>
      <c r="BK236" s="151">
        <f>ROUND(I236*H236,2)</f>
        <v>0</v>
      </c>
      <c r="BL236" s="14" t="s">
        <v>21</v>
      </c>
      <c r="BM236" s="150" t="s">
        <v>397</v>
      </c>
    </row>
    <row r="237" spans="1:65" s="2" customFormat="1">
      <c r="A237" s="29"/>
      <c r="B237" s="30"/>
      <c r="C237" s="29"/>
      <c r="D237" s="152" t="s">
        <v>129</v>
      </c>
      <c r="E237" s="29"/>
      <c r="F237" s="153" t="s">
        <v>396</v>
      </c>
      <c r="G237" s="29"/>
      <c r="H237" s="29"/>
      <c r="I237" s="154"/>
      <c r="J237" s="29"/>
      <c r="K237" s="29"/>
      <c r="L237" s="30"/>
      <c r="M237" s="155"/>
      <c r="N237" s="156"/>
      <c r="O237" s="55"/>
      <c r="P237" s="55"/>
      <c r="Q237" s="55"/>
      <c r="R237" s="55"/>
      <c r="S237" s="55"/>
      <c r="T237" s="56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T237" s="14" t="s">
        <v>129</v>
      </c>
      <c r="AU237" s="14" t="s">
        <v>89</v>
      </c>
    </row>
    <row r="238" spans="1:65" s="2" customFormat="1" ht="16.5" customHeight="1">
      <c r="A238" s="29"/>
      <c r="B238" s="137"/>
      <c r="C238" s="157" t="s">
        <v>398</v>
      </c>
      <c r="D238" s="157" t="s">
        <v>131</v>
      </c>
      <c r="E238" s="158" t="s">
        <v>399</v>
      </c>
      <c r="F238" s="159" t="s">
        <v>400</v>
      </c>
      <c r="G238" s="160" t="s">
        <v>217</v>
      </c>
      <c r="H238" s="161">
        <v>3</v>
      </c>
      <c r="I238" s="162"/>
      <c r="J238" s="163">
        <f>ROUND(I238*H238,2)</f>
        <v>0</v>
      </c>
      <c r="K238" s="164"/>
      <c r="L238" s="165"/>
      <c r="M238" s="166" t="s">
        <v>1</v>
      </c>
      <c r="N238" s="167" t="s">
        <v>46</v>
      </c>
      <c r="O238" s="55"/>
      <c r="P238" s="148">
        <f>O238*H238</f>
        <v>0</v>
      </c>
      <c r="Q238" s="148">
        <v>0</v>
      </c>
      <c r="R238" s="148">
        <f>Q238*H238</f>
        <v>0</v>
      </c>
      <c r="S238" s="148">
        <v>0</v>
      </c>
      <c r="T238" s="149">
        <f>S238*H238</f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50" t="s">
        <v>89</v>
      </c>
      <c r="AT238" s="150" t="s">
        <v>131</v>
      </c>
      <c r="AU238" s="150" t="s">
        <v>89</v>
      </c>
      <c r="AY238" s="14" t="s">
        <v>118</v>
      </c>
      <c r="BE238" s="151">
        <f>IF(N238="základní",J238,0)</f>
        <v>0</v>
      </c>
      <c r="BF238" s="151">
        <f>IF(N238="snížená",J238,0)</f>
        <v>0</v>
      </c>
      <c r="BG238" s="151">
        <f>IF(N238="zákl. přenesená",J238,0)</f>
        <v>0</v>
      </c>
      <c r="BH238" s="151">
        <f>IF(N238="sníž. přenesená",J238,0)</f>
        <v>0</v>
      </c>
      <c r="BI238" s="151">
        <f>IF(N238="nulová",J238,0)</f>
        <v>0</v>
      </c>
      <c r="BJ238" s="14" t="s">
        <v>21</v>
      </c>
      <c r="BK238" s="151">
        <f>ROUND(I238*H238,2)</f>
        <v>0</v>
      </c>
      <c r="BL238" s="14" t="s">
        <v>21</v>
      </c>
      <c r="BM238" s="150" t="s">
        <v>401</v>
      </c>
    </row>
    <row r="239" spans="1:65" s="2" customFormat="1">
      <c r="A239" s="29"/>
      <c r="B239" s="30"/>
      <c r="C239" s="29"/>
      <c r="D239" s="152" t="s">
        <v>129</v>
      </c>
      <c r="E239" s="29"/>
      <c r="F239" s="153" t="s">
        <v>400</v>
      </c>
      <c r="G239" s="29"/>
      <c r="H239" s="29"/>
      <c r="I239" s="154"/>
      <c r="J239" s="29"/>
      <c r="K239" s="29"/>
      <c r="L239" s="30"/>
      <c r="M239" s="155"/>
      <c r="N239" s="156"/>
      <c r="O239" s="55"/>
      <c r="P239" s="55"/>
      <c r="Q239" s="55"/>
      <c r="R239" s="55"/>
      <c r="S239" s="55"/>
      <c r="T239" s="56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T239" s="14" t="s">
        <v>129</v>
      </c>
      <c r="AU239" s="14" t="s">
        <v>89</v>
      </c>
    </row>
    <row r="240" spans="1:65" s="2" customFormat="1" ht="16.5" customHeight="1">
      <c r="A240" s="29"/>
      <c r="B240" s="137"/>
      <c r="C240" s="138" t="s">
        <v>402</v>
      </c>
      <c r="D240" s="138" t="s">
        <v>123</v>
      </c>
      <c r="E240" s="139" t="s">
        <v>403</v>
      </c>
      <c r="F240" s="140" t="s">
        <v>404</v>
      </c>
      <c r="G240" s="141" t="s">
        <v>217</v>
      </c>
      <c r="H240" s="142">
        <v>73</v>
      </c>
      <c r="I240" s="143"/>
      <c r="J240" s="144">
        <f>ROUND(I240*H240,2)</f>
        <v>0</v>
      </c>
      <c r="K240" s="145"/>
      <c r="L240" s="30"/>
      <c r="M240" s="146" t="s">
        <v>1</v>
      </c>
      <c r="N240" s="147" t="s">
        <v>46</v>
      </c>
      <c r="O240" s="55"/>
      <c r="P240" s="148">
        <f>O240*H240</f>
        <v>0</v>
      </c>
      <c r="Q240" s="148">
        <v>2.0000000000000002E-5</v>
      </c>
      <c r="R240" s="148">
        <f>Q240*H240</f>
        <v>1.4600000000000001E-3</v>
      </c>
      <c r="S240" s="148">
        <v>0</v>
      </c>
      <c r="T240" s="149">
        <f>S240*H240</f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0" t="s">
        <v>154</v>
      </c>
      <c r="AT240" s="150" t="s">
        <v>123</v>
      </c>
      <c r="AU240" s="150" t="s">
        <v>89</v>
      </c>
      <c r="AY240" s="14" t="s">
        <v>118</v>
      </c>
      <c r="BE240" s="151">
        <f>IF(N240="základní",J240,0)</f>
        <v>0</v>
      </c>
      <c r="BF240" s="151">
        <f>IF(N240="snížená",J240,0)</f>
        <v>0</v>
      </c>
      <c r="BG240" s="151">
        <f>IF(N240="zákl. přenesená",J240,0)</f>
        <v>0</v>
      </c>
      <c r="BH240" s="151">
        <f>IF(N240="sníž. přenesená",J240,0)</f>
        <v>0</v>
      </c>
      <c r="BI240" s="151">
        <f>IF(N240="nulová",J240,0)</f>
        <v>0</v>
      </c>
      <c r="BJ240" s="14" t="s">
        <v>21</v>
      </c>
      <c r="BK240" s="151">
        <f>ROUND(I240*H240,2)</f>
        <v>0</v>
      </c>
      <c r="BL240" s="14" t="s">
        <v>154</v>
      </c>
      <c r="BM240" s="150" t="s">
        <v>405</v>
      </c>
    </row>
    <row r="241" spans="1:65" s="2" customFormat="1">
      <c r="A241" s="29"/>
      <c r="B241" s="30"/>
      <c r="C241" s="29"/>
      <c r="D241" s="152" t="s">
        <v>129</v>
      </c>
      <c r="E241" s="29"/>
      <c r="F241" s="153" t="s">
        <v>404</v>
      </c>
      <c r="G241" s="29"/>
      <c r="H241" s="29"/>
      <c r="I241" s="154"/>
      <c r="J241" s="29"/>
      <c r="K241" s="29"/>
      <c r="L241" s="30"/>
      <c r="M241" s="155"/>
      <c r="N241" s="156"/>
      <c r="O241" s="55"/>
      <c r="P241" s="55"/>
      <c r="Q241" s="55"/>
      <c r="R241" s="55"/>
      <c r="S241" s="55"/>
      <c r="T241" s="56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T241" s="14" t="s">
        <v>129</v>
      </c>
      <c r="AU241" s="14" t="s">
        <v>89</v>
      </c>
    </row>
    <row r="242" spans="1:65" s="2" customFormat="1" ht="16.5" customHeight="1">
      <c r="A242" s="29"/>
      <c r="B242" s="137"/>
      <c r="C242" s="157" t="s">
        <v>406</v>
      </c>
      <c r="D242" s="157" t="s">
        <v>131</v>
      </c>
      <c r="E242" s="158" t="s">
        <v>407</v>
      </c>
      <c r="F242" s="159" t="s">
        <v>408</v>
      </c>
      <c r="G242" s="160" t="s">
        <v>217</v>
      </c>
      <c r="H242" s="161">
        <f>20+4+10+1</f>
        <v>35</v>
      </c>
      <c r="I242" s="162"/>
      <c r="J242" s="163">
        <f>ROUND(I242*H242,2)</f>
        <v>0</v>
      </c>
      <c r="K242" s="164"/>
      <c r="L242" s="165"/>
      <c r="M242" s="166" t="s">
        <v>1</v>
      </c>
      <c r="N242" s="167" t="s">
        <v>46</v>
      </c>
      <c r="O242" s="55"/>
      <c r="P242" s="148">
        <f>O242*H242</f>
        <v>0</v>
      </c>
      <c r="Q242" s="148">
        <v>0</v>
      </c>
      <c r="R242" s="148">
        <f>Q242*H242</f>
        <v>0</v>
      </c>
      <c r="S242" s="148">
        <v>0</v>
      </c>
      <c r="T242" s="149">
        <f>S242*H242</f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50" t="s">
        <v>89</v>
      </c>
      <c r="AT242" s="150" t="s">
        <v>131</v>
      </c>
      <c r="AU242" s="150" t="s">
        <v>89</v>
      </c>
      <c r="AY242" s="14" t="s">
        <v>118</v>
      </c>
      <c r="BE242" s="151">
        <f>IF(N242="základní",J242,0)</f>
        <v>0</v>
      </c>
      <c r="BF242" s="151">
        <f>IF(N242="snížená",J242,0)</f>
        <v>0</v>
      </c>
      <c r="BG242" s="151">
        <f>IF(N242="zákl. přenesená",J242,0)</f>
        <v>0</v>
      </c>
      <c r="BH242" s="151">
        <f>IF(N242="sníž. přenesená",J242,0)</f>
        <v>0</v>
      </c>
      <c r="BI242" s="151">
        <f>IF(N242="nulová",J242,0)</f>
        <v>0</v>
      </c>
      <c r="BJ242" s="14" t="s">
        <v>21</v>
      </c>
      <c r="BK242" s="151">
        <f>ROUND(I242*H242,2)</f>
        <v>0</v>
      </c>
      <c r="BL242" s="14" t="s">
        <v>21</v>
      </c>
      <c r="BM242" s="150" t="s">
        <v>409</v>
      </c>
    </row>
    <row r="243" spans="1:65" s="2" customFormat="1" ht="16.5" customHeight="1">
      <c r="A243" s="29"/>
      <c r="B243" s="137"/>
      <c r="C243" s="157" t="s">
        <v>410</v>
      </c>
      <c r="D243" s="157" t="s">
        <v>131</v>
      </c>
      <c r="E243" s="158" t="s">
        <v>411</v>
      </c>
      <c r="F243" s="159" t="s">
        <v>412</v>
      </c>
      <c r="G243" s="160" t="s">
        <v>217</v>
      </c>
      <c r="H243" s="161">
        <v>14</v>
      </c>
      <c r="I243" s="162"/>
      <c r="J243" s="163">
        <f>ROUND(I243*H243,2)</f>
        <v>0</v>
      </c>
      <c r="K243" s="164"/>
      <c r="L243" s="165"/>
      <c r="M243" s="166" t="s">
        <v>1</v>
      </c>
      <c r="N243" s="167" t="s">
        <v>46</v>
      </c>
      <c r="O243" s="55"/>
      <c r="P243" s="148">
        <f>O243*H243</f>
        <v>0</v>
      </c>
      <c r="Q243" s="148">
        <v>0</v>
      </c>
      <c r="R243" s="148">
        <f>Q243*H243</f>
        <v>0</v>
      </c>
      <c r="S243" s="148">
        <v>0</v>
      </c>
      <c r="T243" s="149">
        <f>S243*H243</f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0" t="s">
        <v>89</v>
      </c>
      <c r="AT243" s="150" t="s">
        <v>131</v>
      </c>
      <c r="AU243" s="150" t="s">
        <v>89</v>
      </c>
      <c r="AY243" s="14" t="s">
        <v>118</v>
      </c>
      <c r="BE243" s="151">
        <f>IF(N243="základní",J243,0)</f>
        <v>0</v>
      </c>
      <c r="BF243" s="151">
        <f>IF(N243="snížená",J243,0)</f>
        <v>0</v>
      </c>
      <c r="BG243" s="151">
        <f>IF(N243="zákl. přenesená",J243,0)</f>
        <v>0</v>
      </c>
      <c r="BH243" s="151">
        <f>IF(N243="sníž. přenesená",J243,0)</f>
        <v>0</v>
      </c>
      <c r="BI243" s="151">
        <f>IF(N243="nulová",J243,0)</f>
        <v>0</v>
      </c>
      <c r="BJ243" s="14" t="s">
        <v>21</v>
      </c>
      <c r="BK243" s="151">
        <f>ROUND(I243*H243,2)</f>
        <v>0</v>
      </c>
      <c r="BL243" s="14" t="s">
        <v>21</v>
      </c>
      <c r="BM243" s="150" t="s">
        <v>413</v>
      </c>
    </row>
    <row r="244" spans="1:65" s="2" customFormat="1">
      <c r="A244" s="29"/>
      <c r="B244" s="30"/>
      <c r="C244" s="29"/>
      <c r="D244" s="152" t="s">
        <v>129</v>
      </c>
      <c r="E244" s="29"/>
      <c r="F244" s="153" t="s">
        <v>412</v>
      </c>
      <c r="G244" s="29"/>
      <c r="H244" s="29"/>
      <c r="I244" s="154"/>
      <c r="J244" s="29"/>
      <c r="K244" s="29"/>
      <c r="L244" s="30"/>
      <c r="M244" s="155"/>
      <c r="N244" s="156"/>
      <c r="O244" s="55"/>
      <c r="P244" s="55"/>
      <c r="Q244" s="55"/>
      <c r="R244" s="55"/>
      <c r="S244" s="55"/>
      <c r="T244" s="56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T244" s="14" t="s">
        <v>129</v>
      </c>
      <c r="AU244" s="14" t="s">
        <v>89</v>
      </c>
    </row>
    <row r="245" spans="1:65" s="2" customFormat="1" ht="16.5" customHeight="1">
      <c r="A245" s="29"/>
      <c r="B245" s="137"/>
      <c r="C245" s="157" t="s">
        <v>414</v>
      </c>
      <c r="D245" s="157" t="s">
        <v>131</v>
      </c>
      <c r="E245" s="158" t="s">
        <v>415</v>
      </c>
      <c r="F245" s="159" t="s">
        <v>416</v>
      </c>
      <c r="G245" s="160" t="s">
        <v>217</v>
      </c>
      <c r="H245" s="161">
        <v>14</v>
      </c>
      <c r="I245" s="162"/>
      <c r="J245" s="163">
        <f>ROUND(I245*H245,2)</f>
        <v>0</v>
      </c>
      <c r="K245" s="164"/>
      <c r="L245" s="165"/>
      <c r="M245" s="166" t="s">
        <v>1</v>
      </c>
      <c r="N245" s="167" t="s">
        <v>46</v>
      </c>
      <c r="O245" s="55"/>
      <c r="P245" s="148">
        <f>O245*H245</f>
        <v>0</v>
      </c>
      <c r="Q245" s="148">
        <v>0</v>
      </c>
      <c r="R245" s="148">
        <f>Q245*H245</f>
        <v>0</v>
      </c>
      <c r="S245" s="148">
        <v>0</v>
      </c>
      <c r="T245" s="149">
        <f>S245*H245</f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50" t="s">
        <v>89</v>
      </c>
      <c r="AT245" s="150" t="s">
        <v>131</v>
      </c>
      <c r="AU245" s="150" t="s">
        <v>89</v>
      </c>
      <c r="AY245" s="14" t="s">
        <v>118</v>
      </c>
      <c r="BE245" s="151">
        <f>IF(N245="základní",J245,0)</f>
        <v>0</v>
      </c>
      <c r="BF245" s="151">
        <f>IF(N245="snížená",J245,0)</f>
        <v>0</v>
      </c>
      <c r="BG245" s="151">
        <f>IF(N245="zákl. přenesená",J245,0)</f>
        <v>0</v>
      </c>
      <c r="BH245" s="151">
        <f>IF(N245="sníž. přenesená",J245,0)</f>
        <v>0</v>
      </c>
      <c r="BI245" s="151">
        <f>IF(N245="nulová",J245,0)</f>
        <v>0</v>
      </c>
      <c r="BJ245" s="14" t="s">
        <v>21</v>
      </c>
      <c r="BK245" s="151">
        <f>ROUND(I245*H245,2)</f>
        <v>0</v>
      </c>
      <c r="BL245" s="14" t="s">
        <v>21</v>
      </c>
      <c r="BM245" s="150" t="s">
        <v>417</v>
      </c>
    </row>
    <row r="246" spans="1:65" s="2" customFormat="1">
      <c r="A246" s="29"/>
      <c r="B246" s="30"/>
      <c r="C246" s="29"/>
      <c r="D246" s="152" t="s">
        <v>129</v>
      </c>
      <c r="E246" s="29"/>
      <c r="F246" s="153" t="s">
        <v>416</v>
      </c>
      <c r="G246" s="29"/>
      <c r="H246" s="29"/>
      <c r="I246" s="154"/>
      <c r="J246" s="29"/>
      <c r="K246" s="29"/>
      <c r="L246" s="30"/>
      <c r="M246" s="155"/>
      <c r="N246" s="156"/>
      <c r="O246" s="55"/>
      <c r="P246" s="55"/>
      <c r="Q246" s="55"/>
      <c r="R246" s="55"/>
      <c r="S246" s="55"/>
      <c r="T246" s="56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T246" s="14" t="s">
        <v>129</v>
      </c>
      <c r="AU246" s="14" t="s">
        <v>89</v>
      </c>
    </row>
    <row r="247" spans="1:65" s="2" customFormat="1" ht="16.5" customHeight="1">
      <c r="A247" s="29"/>
      <c r="B247" s="137"/>
      <c r="C247" s="157" t="s">
        <v>418</v>
      </c>
      <c r="D247" s="157" t="s">
        <v>131</v>
      </c>
      <c r="E247" s="158" t="s">
        <v>419</v>
      </c>
      <c r="F247" s="159" t="s">
        <v>420</v>
      </c>
      <c r="G247" s="160" t="s">
        <v>217</v>
      </c>
      <c r="H247" s="161">
        <v>14</v>
      </c>
      <c r="I247" s="162"/>
      <c r="J247" s="163">
        <f>ROUND(I247*H247,2)</f>
        <v>0</v>
      </c>
      <c r="K247" s="164"/>
      <c r="L247" s="165"/>
      <c r="M247" s="166" t="s">
        <v>1</v>
      </c>
      <c r="N247" s="167" t="s">
        <v>46</v>
      </c>
      <c r="O247" s="55"/>
      <c r="P247" s="148">
        <f>O247*H247</f>
        <v>0</v>
      </c>
      <c r="Q247" s="148">
        <v>0</v>
      </c>
      <c r="R247" s="148">
        <f>Q247*H247</f>
        <v>0</v>
      </c>
      <c r="S247" s="148">
        <v>0</v>
      </c>
      <c r="T247" s="149">
        <f>S247*H247</f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50" t="s">
        <v>160</v>
      </c>
      <c r="AT247" s="150" t="s">
        <v>131</v>
      </c>
      <c r="AU247" s="150" t="s">
        <v>89</v>
      </c>
      <c r="AY247" s="14" t="s">
        <v>118</v>
      </c>
      <c r="BE247" s="151">
        <f>IF(N247="základní",J247,0)</f>
        <v>0</v>
      </c>
      <c r="BF247" s="151">
        <f>IF(N247="snížená",J247,0)</f>
        <v>0</v>
      </c>
      <c r="BG247" s="151">
        <f>IF(N247="zákl. přenesená",J247,0)</f>
        <v>0</v>
      </c>
      <c r="BH247" s="151">
        <f>IF(N247="sníž. přenesená",J247,0)</f>
        <v>0</v>
      </c>
      <c r="BI247" s="151">
        <f>IF(N247="nulová",J247,0)</f>
        <v>0</v>
      </c>
      <c r="BJ247" s="14" t="s">
        <v>21</v>
      </c>
      <c r="BK247" s="151">
        <f>ROUND(I247*H247,2)</f>
        <v>0</v>
      </c>
      <c r="BL247" s="14" t="s">
        <v>154</v>
      </c>
      <c r="BM247" s="150" t="s">
        <v>421</v>
      </c>
    </row>
    <row r="248" spans="1:65" s="2" customFormat="1" ht="16.5" customHeight="1">
      <c r="A248" s="29"/>
      <c r="B248" s="137"/>
      <c r="C248" s="157" t="s">
        <v>422</v>
      </c>
      <c r="D248" s="157" t="s">
        <v>131</v>
      </c>
      <c r="E248" s="158" t="s">
        <v>423</v>
      </c>
      <c r="F248" s="159" t="s">
        <v>424</v>
      </c>
      <c r="G248" s="160" t="s">
        <v>217</v>
      </c>
      <c r="H248" s="161">
        <v>7</v>
      </c>
      <c r="I248" s="162"/>
      <c r="J248" s="163">
        <f>ROUND(I248*H248,2)</f>
        <v>0</v>
      </c>
      <c r="K248" s="164"/>
      <c r="L248" s="165"/>
      <c r="M248" s="166" t="s">
        <v>1</v>
      </c>
      <c r="N248" s="167" t="s">
        <v>46</v>
      </c>
      <c r="O248" s="55"/>
      <c r="P248" s="148">
        <f>O248*H248</f>
        <v>0</v>
      </c>
      <c r="Q248" s="148">
        <v>0</v>
      </c>
      <c r="R248" s="148">
        <f>Q248*H248</f>
        <v>0</v>
      </c>
      <c r="S248" s="148">
        <v>0</v>
      </c>
      <c r="T248" s="149">
        <f>S248*H248</f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50" t="s">
        <v>160</v>
      </c>
      <c r="AT248" s="150" t="s">
        <v>131</v>
      </c>
      <c r="AU248" s="150" t="s">
        <v>89</v>
      </c>
      <c r="AY248" s="14" t="s">
        <v>118</v>
      </c>
      <c r="BE248" s="151">
        <f>IF(N248="základní",J248,0)</f>
        <v>0</v>
      </c>
      <c r="BF248" s="151">
        <f>IF(N248="snížená",J248,0)</f>
        <v>0</v>
      </c>
      <c r="BG248" s="151">
        <f>IF(N248="zákl. přenesená",J248,0)</f>
        <v>0</v>
      </c>
      <c r="BH248" s="151">
        <f>IF(N248="sníž. přenesená",J248,0)</f>
        <v>0</v>
      </c>
      <c r="BI248" s="151">
        <f>IF(N248="nulová",J248,0)</f>
        <v>0</v>
      </c>
      <c r="BJ248" s="14" t="s">
        <v>21</v>
      </c>
      <c r="BK248" s="151">
        <f>ROUND(I248*H248,2)</f>
        <v>0</v>
      </c>
      <c r="BL248" s="14" t="s">
        <v>154</v>
      </c>
      <c r="BM248" s="150" t="s">
        <v>425</v>
      </c>
    </row>
    <row r="249" spans="1:65" s="2" customFormat="1" ht="16.5" customHeight="1">
      <c r="A249" s="29"/>
      <c r="B249" s="137"/>
      <c r="C249" s="138" t="s">
        <v>426</v>
      </c>
      <c r="D249" s="138" t="s">
        <v>123</v>
      </c>
      <c r="E249" s="139" t="s">
        <v>427</v>
      </c>
      <c r="F249" s="140" t="s">
        <v>428</v>
      </c>
      <c r="G249" s="141" t="s">
        <v>217</v>
      </c>
      <c r="H249" s="142">
        <v>24</v>
      </c>
      <c r="I249" s="143"/>
      <c r="J249" s="144">
        <f>ROUND(I249*H249,2)</f>
        <v>0</v>
      </c>
      <c r="K249" s="145"/>
      <c r="L249" s="30"/>
      <c r="M249" s="146" t="s">
        <v>1</v>
      </c>
      <c r="N249" s="147" t="s">
        <v>46</v>
      </c>
      <c r="O249" s="55"/>
      <c r="P249" s="148">
        <f>O249*H249</f>
        <v>0</v>
      </c>
      <c r="Q249" s="148">
        <v>3.0000000000000001E-5</v>
      </c>
      <c r="R249" s="148">
        <f>Q249*H249</f>
        <v>7.2000000000000005E-4</v>
      </c>
      <c r="S249" s="148">
        <v>0</v>
      </c>
      <c r="T249" s="149">
        <f>S249*H249</f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50" t="s">
        <v>21</v>
      </c>
      <c r="AT249" s="150" t="s">
        <v>123</v>
      </c>
      <c r="AU249" s="150" t="s">
        <v>89</v>
      </c>
      <c r="AY249" s="14" t="s">
        <v>118</v>
      </c>
      <c r="BE249" s="151">
        <f>IF(N249="základní",J249,0)</f>
        <v>0</v>
      </c>
      <c r="BF249" s="151">
        <f>IF(N249="snížená",J249,0)</f>
        <v>0</v>
      </c>
      <c r="BG249" s="151">
        <f>IF(N249="zákl. přenesená",J249,0)</f>
        <v>0</v>
      </c>
      <c r="BH249" s="151">
        <f>IF(N249="sníž. přenesená",J249,0)</f>
        <v>0</v>
      </c>
      <c r="BI249" s="151">
        <f>IF(N249="nulová",J249,0)</f>
        <v>0</v>
      </c>
      <c r="BJ249" s="14" t="s">
        <v>21</v>
      </c>
      <c r="BK249" s="151">
        <f>ROUND(I249*H249,2)</f>
        <v>0</v>
      </c>
      <c r="BL249" s="14" t="s">
        <v>21</v>
      </c>
      <c r="BM249" s="150" t="s">
        <v>429</v>
      </c>
    </row>
    <row r="250" spans="1:65" s="2" customFormat="1">
      <c r="A250" s="29"/>
      <c r="B250" s="30"/>
      <c r="C250" s="29"/>
      <c r="D250" s="152" t="s">
        <v>129</v>
      </c>
      <c r="E250" s="29"/>
      <c r="F250" s="153" t="s">
        <v>430</v>
      </c>
      <c r="G250" s="29"/>
      <c r="H250" s="29"/>
      <c r="I250" s="154"/>
      <c r="J250" s="29"/>
      <c r="K250" s="29"/>
      <c r="L250" s="30"/>
      <c r="M250" s="155"/>
      <c r="N250" s="156"/>
      <c r="O250" s="55"/>
      <c r="P250" s="55"/>
      <c r="Q250" s="55"/>
      <c r="R250" s="55"/>
      <c r="S250" s="55"/>
      <c r="T250" s="56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T250" s="14" t="s">
        <v>129</v>
      </c>
      <c r="AU250" s="14" t="s">
        <v>89</v>
      </c>
    </row>
    <row r="251" spans="1:65" s="2" customFormat="1" ht="16.5" customHeight="1">
      <c r="A251" s="29"/>
      <c r="B251" s="137"/>
      <c r="C251" s="157" t="s">
        <v>431</v>
      </c>
      <c r="D251" s="157" t="s">
        <v>131</v>
      </c>
      <c r="E251" s="158" t="s">
        <v>432</v>
      </c>
      <c r="F251" s="159" t="s">
        <v>433</v>
      </c>
      <c r="G251" s="160" t="s">
        <v>217</v>
      </c>
      <c r="H251" s="161">
        <f>20+4+10+1</f>
        <v>35</v>
      </c>
      <c r="I251" s="162"/>
      <c r="J251" s="163">
        <f>ROUND(I251*H251,2)</f>
        <v>0</v>
      </c>
      <c r="K251" s="164"/>
      <c r="L251" s="165"/>
      <c r="M251" s="166" t="s">
        <v>1</v>
      </c>
      <c r="N251" s="167" t="s">
        <v>46</v>
      </c>
      <c r="O251" s="55"/>
      <c r="P251" s="148">
        <f>O251*H251</f>
        <v>0</v>
      </c>
      <c r="Q251" s="148">
        <v>0</v>
      </c>
      <c r="R251" s="148">
        <f>Q251*H251</f>
        <v>0</v>
      </c>
      <c r="S251" s="148">
        <v>0</v>
      </c>
      <c r="T251" s="149">
        <f>S251*H251</f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50" t="s">
        <v>89</v>
      </c>
      <c r="AT251" s="150" t="s">
        <v>131</v>
      </c>
      <c r="AU251" s="150" t="s">
        <v>89</v>
      </c>
      <c r="AY251" s="14" t="s">
        <v>118</v>
      </c>
      <c r="BE251" s="151">
        <f>IF(N251="základní",J251,0)</f>
        <v>0</v>
      </c>
      <c r="BF251" s="151">
        <f>IF(N251="snížená",J251,0)</f>
        <v>0</v>
      </c>
      <c r="BG251" s="151">
        <f>IF(N251="zákl. přenesená",J251,0)</f>
        <v>0</v>
      </c>
      <c r="BH251" s="151">
        <f>IF(N251="sníž. přenesená",J251,0)</f>
        <v>0</v>
      </c>
      <c r="BI251" s="151">
        <f>IF(N251="nulová",J251,0)</f>
        <v>0</v>
      </c>
      <c r="BJ251" s="14" t="s">
        <v>21</v>
      </c>
      <c r="BK251" s="151">
        <f>ROUND(I251*H251,2)</f>
        <v>0</v>
      </c>
      <c r="BL251" s="14" t="s">
        <v>21</v>
      </c>
      <c r="BM251" s="150" t="s">
        <v>434</v>
      </c>
    </row>
    <row r="252" spans="1:65" s="2" customFormat="1" ht="16.5" customHeight="1">
      <c r="A252" s="29"/>
      <c r="B252" s="137"/>
      <c r="C252" s="138" t="s">
        <v>435</v>
      </c>
      <c r="D252" s="138" t="s">
        <v>123</v>
      </c>
      <c r="E252" s="139" t="s">
        <v>436</v>
      </c>
      <c r="F252" s="140" t="s">
        <v>437</v>
      </c>
      <c r="G252" s="141" t="s">
        <v>217</v>
      </c>
      <c r="H252" s="142">
        <v>35</v>
      </c>
      <c r="I252" s="143"/>
      <c r="J252" s="144">
        <f>ROUND(I252*H252,2)</f>
        <v>0</v>
      </c>
      <c r="K252" s="145"/>
      <c r="L252" s="30"/>
      <c r="M252" s="146" t="s">
        <v>1</v>
      </c>
      <c r="N252" s="147" t="s">
        <v>46</v>
      </c>
      <c r="O252" s="55"/>
      <c r="P252" s="148">
        <f>O252*H252</f>
        <v>0</v>
      </c>
      <c r="Q252" s="148">
        <v>3.0000000000000001E-5</v>
      </c>
      <c r="R252" s="148">
        <f>Q252*H252</f>
        <v>1.0499999999999999E-3</v>
      </c>
      <c r="S252" s="148">
        <v>0</v>
      </c>
      <c r="T252" s="149">
        <f>S252*H252</f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50" t="s">
        <v>21</v>
      </c>
      <c r="AT252" s="150" t="s">
        <v>123</v>
      </c>
      <c r="AU252" s="150" t="s">
        <v>89</v>
      </c>
      <c r="AY252" s="14" t="s">
        <v>118</v>
      </c>
      <c r="BE252" s="151">
        <f>IF(N252="základní",J252,0)</f>
        <v>0</v>
      </c>
      <c r="BF252" s="151">
        <f>IF(N252="snížená",J252,0)</f>
        <v>0</v>
      </c>
      <c r="BG252" s="151">
        <f>IF(N252="zákl. přenesená",J252,0)</f>
        <v>0</v>
      </c>
      <c r="BH252" s="151">
        <f>IF(N252="sníž. přenesená",J252,0)</f>
        <v>0</v>
      </c>
      <c r="BI252" s="151">
        <f>IF(N252="nulová",J252,0)</f>
        <v>0</v>
      </c>
      <c r="BJ252" s="14" t="s">
        <v>21</v>
      </c>
      <c r="BK252" s="151">
        <f>ROUND(I252*H252,2)</f>
        <v>0</v>
      </c>
      <c r="BL252" s="14" t="s">
        <v>21</v>
      </c>
      <c r="BM252" s="150" t="s">
        <v>438</v>
      </c>
    </row>
    <row r="253" spans="1:65" s="2" customFormat="1">
      <c r="A253" s="29"/>
      <c r="B253" s="30"/>
      <c r="C253" s="29"/>
      <c r="D253" s="152" t="s">
        <v>129</v>
      </c>
      <c r="E253" s="29"/>
      <c r="F253" s="153" t="s">
        <v>439</v>
      </c>
      <c r="G253" s="29"/>
      <c r="H253" s="29"/>
      <c r="I253" s="154"/>
      <c r="J253" s="29"/>
      <c r="K253" s="29"/>
      <c r="L253" s="30"/>
      <c r="M253" s="155"/>
      <c r="N253" s="156"/>
      <c r="O253" s="55"/>
      <c r="P253" s="55"/>
      <c r="Q253" s="55"/>
      <c r="R253" s="55"/>
      <c r="S253" s="55"/>
      <c r="T253" s="56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T253" s="14" t="s">
        <v>129</v>
      </c>
      <c r="AU253" s="14" t="s">
        <v>89</v>
      </c>
    </row>
    <row r="254" spans="1:65" s="2" customFormat="1" ht="16.5" customHeight="1">
      <c r="A254" s="29"/>
      <c r="B254" s="137"/>
      <c r="C254" s="157" t="s">
        <v>440</v>
      </c>
      <c r="D254" s="157" t="s">
        <v>131</v>
      </c>
      <c r="E254" s="158" t="s">
        <v>441</v>
      </c>
      <c r="F254" s="159" t="s">
        <v>442</v>
      </c>
      <c r="G254" s="160" t="s">
        <v>217</v>
      </c>
      <c r="H254" s="161">
        <f>20+4+10+1</f>
        <v>35</v>
      </c>
      <c r="I254" s="162"/>
      <c r="J254" s="163">
        <f>ROUND(I254*H254,2)</f>
        <v>0</v>
      </c>
      <c r="K254" s="164"/>
      <c r="L254" s="165"/>
      <c r="M254" s="166" t="s">
        <v>1</v>
      </c>
      <c r="N254" s="167" t="s">
        <v>46</v>
      </c>
      <c r="O254" s="55"/>
      <c r="P254" s="148">
        <f>O254*H254</f>
        <v>0</v>
      </c>
      <c r="Q254" s="148">
        <v>0</v>
      </c>
      <c r="R254" s="148">
        <f>Q254*H254</f>
        <v>0</v>
      </c>
      <c r="S254" s="148">
        <v>0</v>
      </c>
      <c r="T254" s="149">
        <f>S254*H254</f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50" t="s">
        <v>89</v>
      </c>
      <c r="AT254" s="150" t="s">
        <v>131</v>
      </c>
      <c r="AU254" s="150" t="s">
        <v>89</v>
      </c>
      <c r="AY254" s="14" t="s">
        <v>118</v>
      </c>
      <c r="BE254" s="151">
        <f>IF(N254="základní",J254,0)</f>
        <v>0</v>
      </c>
      <c r="BF254" s="151">
        <f>IF(N254="snížená",J254,0)</f>
        <v>0</v>
      </c>
      <c r="BG254" s="151">
        <f>IF(N254="zákl. přenesená",J254,0)</f>
        <v>0</v>
      </c>
      <c r="BH254" s="151">
        <f>IF(N254="sníž. přenesená",J254,0)</f>
        <v>0</v>
      </c>
      <c r="BI254" s="151">
        <f>IF(N254="nulová",J254,0)</f>
        <v>0</v>
      </c>
      <c r="BJ254" s="14" t="s">
        <v>21</v>
      </c>
      <c r="BK254" s="151">
        <f>ROUND(I254*H254,2)</f>
        <v>0</v>
      </c>
      <c r="BL254" s="14" t="s">
        <v>21</v>
      </c>
      <c r="BM254" s="150" t="s">
        <v>443</v>
      </c>
    </row>
    <row r="255" spans="1:65" s="2" customFormat="1" ht="16.5" customHeight="1">
      <c r="A255" s="29"/>
      <c r="B255" s="137"/>
      <c r="C255" s="138" t="s">
        <v>444</v>
      </c>
      <c r="D255" s="138" t="s">
        <v>123</v>
      </c>
      <c r="E255" s="139" t="s">
        <v>445</v>
      </c>
      <c r="F255" s="140" t="s">
        <v>446</v>
      </c>
      <c r="G255" s="141" t="s">
        <v>217</v>
      </c>
      <c r="H255" s="142">
        <v>1</v>
      </c>
      <c r="I255" s="143"/>
      <c r="J255" s="144">
        <f>ROUND(I255*H255,2)</f>
        <v>0</v>
      </c>
      <c r="K255" s="145"/>
      <c r="L255" s="30"/>
      <c r="M255" s="146" t="s">
        <v>1</v>
      </c>
      <c r="N255" s="147" t="s">
        <v>46</v>
      </c>
      <c r="O255" s="55"/>
      <c r="P255" s="148">
        <f>O255*H255</f>
        <v>0</v>
      </c>
      <c r="Q255" s="148">
        <v>3.0000000000000001E-5</v>
      </c>
      <c r="R255" s="148">
        <f>Q255*H255</f>
        <v>3.0000000000000001E-5</v>
      </c>
      <c r="S255" s="148">
        <v>0</v>
      </c>
      <c r="T255" s="149">
        <f>S255*H255</f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50" t="s">
        <v>21</v>
      </c>
      <c r="AT255" s="150" t="s">
        <v>123</v>
      </c>
      <c r="AU255" s="150" t="s">
        <v>89</v>
      </c>
      <c r="AY255" s="14" t="s">
        <v>118</v>
      </c>
      <c r="BE255" s="151">
        <f>IF(N255="základní",J255,0)</f>
        <v>0</v>
      </c>
      <c r="BF255" s="151">
        <f>IF(N255="snížená",J255,0)</f>
        <v>0</v>
      </c>
      <c r="BG255" s="151">
        <f>IF(N255="zákl. přenesená",J255,0)</f>
        <v>0</v>
      </c>
      <c r="BH255" s="151">
        <f>IF(N255="sníž. přenesená",J255,0)</f>
        <v>0</v>
      </c>
      <c r="BI255" s="151">
        <f>IF(N255="nulová",J255,0)</f>
        <v>0</v>
      </c>
      <c r="BJ255" s="14" t="s">
        <v>21</v>
      </c>
      <c r="BK255" s="151">
        <f>ROUND(I255*H255,2)</f>
        <v>0</v>
      </c>
      <c r="BL255" s="14" t="s">
        <v>21</v>
      </c>
      <c r="BM255" s="150" t="s">
        <v>447</v>
      </c>
    </row>
    <row r="256" spans="1:65" s="2" customFormat="1">
      <c r="A256" s="29"/>
      <c r="B256" s="30"/>
      <c r="C256" s="29"/>
      <c r="D256" s="152" t="s">
        <v>129</v>
      </c>
      <c r="E256" s="29"/>
      <c r="F256" s="153" t="s">
        <v>448</v>
      </c>
      <c r="G256" s="29"/>
      <c r="H256" s="29"/>
      <c r="I256" s="154"/>
      <c r="J256" s="29"/>
      <c r="K256" s="29"/>
      <c r="L256" s="30"/>
      <c r="M256" s="155"/>
      <c r="N256" s="156"/>
      <c r="O256" s="55"/>
      <c r="P256" s="55"/>
      <c r="Q256" s="55"/>
      <c r="R256" s="55"/>
      <c r="S256" s="55"/>
      <c r="T256" s="56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T256" s="14" t="s">
        <v>129</v>
      </c>
      <c r="AU256" s="14" t="s">
        <v>89</v>
      </c>
    </row>
    <row r="257" spans="1:65" s="2" customFormat="1" ht="16.5" customHeight="1">
      <c r="A257" s="29"/>
      <c r="B257" s="137"/>
      <c r="C257" s="157" t="s">
        <v>154</v>
      </c>
      <c r="D257" s="157" t="s">
        <v>131</v>
      </c>
      <c r="E257" s="158" t="s">
        <v>449</v>
      </c>
      <c r="F257" s="159" t="s">
        <v>450</v>
      </c>
      <c r="G257" s="160" t="s">
        <v>217</v>
      </c>
      <c r="H257" s="161">
        <v>1</v>
      </c>
      <c r="I257" s="162"/>
      <c r="J257" s="163">
        <f>ROUND(I257*H257,2)</f>
        <v>0</v>
      </c>
      <c r="K257" s="164"/>
      <c r="L257" s="165"/>
      <c r="M257" s="166" t="s">
        <v>1</v>
      </c>
      <c r="N257" s="167" t="s">
        <v>46</v>
      </c>
      <c r="O257" s="55"/>
      <c r="P257" s="148">
        <f>O257*H257</f>
        <v>0</v>
      </c>
      <c r="Q257" s="148">
        <v>0</v>
      </c>
      <c r="R257" s="148">
        <f>Q257*H257</f>
        <v>0</v>
      </c>
      <c r="S257" s="148">
        <v>0</v>
      </c>
      <c r="T257" s="149">
        <f>S257*H257</f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50" t="s">
        <v>89</v>
      </c>
      <c r="AT257" s="150" t="s">
        <v>131</v>
      </c>
      <c r="AU257" s="150" t="s">
        <v>89</v>
      </c>
      <c r="AY257" s="14" t="s">
        <v>118</v>
      </c>
      <c r="BE257" s="151">
        <f>IF(N257="základní",J257,0)</f>
        <v>0</v>
      </c>
      <c r="BF257" s="151">
        <f>IF(N257="snížená",J257,0)</f>
        <v>0</v>
      </c>
      <c r="BG257" s="151">
        <f>IF(N257="zákl. přenesená",J257,0)</f>
        <v>0</v>
      </c>
      <c r="BH257" s="151">
        <f>IF(N257="sníž. přenesená",J257,0)</f>
        <v>0</v>
      </c>
      <c r="BI257" s="151">
        <f>IF(N257="nulová",J257,0)</f>
        <v>0</v>
      </c>
      <c r="BJ257" s="14" t="s">
        <v>21</v>
      </c>
      <c r="BK257" s="151">
        <f>ROUND(I257*H257,2)</f>
        <v>0</v>
      </c>
      <c r="BL257" s="14" t="s">
        <v>21</v>
      </c>
      <c r="BM257" s="150" t="s">
        <v>451</v>
      </c>
    </row>
    <row r="258" spans="1:65" s="2" customFormat="1">
      <c r="A258" s="29"/>
      <c r="B258" s="30"/>
      <c r="C258" s="29"/>
      <c r="D258" s="152" t="s">
        <v>129</v>
      </c>
      <c r="E258" s="29"/>
      <c r="F258" s="153" t="s">
        <v>450</v>
      </c>
      <c r="G258" s="29"/>
      <c r="H258" s="29"/>
      <c r="I258" s="154"/>
      <c r="J258" s="29"/>
      <c r="K258" s="29"/>
      <c r="L258" s="30"/>
      <c r="M258" s="155"/>
      <c r="N258" s="156"/>
      <c r="O258" s="55"/>
      <c r="P258" s="55"/>
      <c r="Q258" s="55"/>
      <c r="R258" s="55"/>
      <c r="S258" s="55"/>
      <c r="T258" s="56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T258" s="14" t="s">
        <v>129</v>
      </c>
      <c r="AU258" s="14" t="s">
        <v>89</v>
      </c>
    </row>
    <row r="259" spans="1:65" s="2" customFormat="1" ht="21.75" customHeight="1">
      <c r="A259" s="29"/>
      <c r="B259" s="137"/>
      <c r="C259" s="138" t="s">
        <v>452</v>
      </c>
      <c r="D259" s="138" t="s">
        <v>123</v>
      </c>
      <c r="E259" s="139" t="s">
        <v>453</v>
      </c>
      <c r="F259" s="140" t="s">
        <v>454</v>
      </c>
      <c r="G259" s="141" t="s">
        <v>145</v>
      </c>
      <c r="H259" s="142">
        <v>100</v>
      </c>
      <c r="I259" s="143"/>
      <c r="J259" s="144">
        <f>ROUND(I259*H259,2)</f>
        <v>0</v>
      </c>
      <c r="K259" s="145"/>
      <c r="L259" s="30"/>
      <c r="M259" s="146" t="s">
        <v>1</v>
      </c>
      <c r="N259" s="147" t="s">
        <v>46</v>
      </c>
      <c r="O259" s="55"/>
      <c r="P259" s="148">
        <f>O259*H259</f>
        <v>0</v>
      </c>
      <c r="Q259" s="148">
        <v>0</v>
      </c>
      <c r="R259" s="148">
        <f>Q259*H259</f>
        <v>0</v>
      </c>
      <c r="S259" s="148">
        <v>0</v>
      </c>
      <c r="T259" s="149">
        <f>S259*H259</f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50" t="s">
        <v>21</v>
      </c>
      <c r="AT259" s="150" t="s">
        <v>123</v>
      </c>
      <c r="AU259" s="150" t="s">
        <v>89</v>
      </c>
      <c r="AY259" s="14" t="s">
        <v>118</v>
      </c>
      <c r="BE259" s="151">
        <f>IF(N259="základní",J259,0)</f>
        <v>0</v>
      </c>
      <c r="BF259" s="151">
        <f>IF(N259="snížená",J259,0)</f>
        <v>0</v>
      </c>
      <c r="BG259" s="151">
        <f>IF(N259="zákl. přenesená",J259,0)</f>
        <v>0</v>
      </c>
      <c r="BH259" s="151">
        <f>IF(N259="sníž. přenesená",J259,0)</f>
        <v>0</v>
      </c>
      <c r="BI259" s="151">
        <f>IF(N259="nulová",J259,0)</f>
        <v>0</v>
      </c>
      <c r="BJ259" s="14" t="s">
        <v>21</v>
      </c>
      <c r="BK259" s="151">
        <f>ROUND(I259*H259,2)</f>
        <v>0</v>
      </c>
      <c r="BL259" s="14" t="s">
        <v>21</v>
      </c>
      <c r="BM259" s="150" t="s">
        <v>455</v>
      </c>
    </row>
    <row r="260" spans="1:65" s="2" customFormat="1" ht="19.5">
      <c r="A260" s="29"/>
      <c r="B260" s="30"/>
      <c r="C260" s="29"/>
      <c r="D260" s="152" t="s">
        <v>129</v>
      </c>
      <c r="E260" s="29"/>
      <c r="F260" s="153" t="s">
        <v>456</v>
      </c>
      <c r="G260" s="29"/>
      <c r="H260" s="29"/>
      <c r="I260" s="154"/>
      <c r="J260" s="29"/>
      <c r="K260" s="29"/>
      <c r="L260" s="30"/>
      <c r="M260" s="155"/>
      <c r="N260" s="156"/>
      <c r="O260" s="55"/>
      <c r="P260" s="55"/>
      <c r="Q260" s="55"/>
      <c r="R260" s="55"/>
      <c r="S260" s="55"/>
      <c r="T260" s="56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T260" s="14" t="s">
        <v>129</v>
      </c>
      <c r="AU260" s="14" t="s">
        <v>89</v>
      </c>
    </row>
    <row r="261" spans="1:65" s="2" customFormat="1" ht="16.5" customHeight="1">
      <c r="A261" s="29"/>
      <c r="B261" s="137"/>
      <c r="C261" s="157" t="s">
        <v>457</v>
      </c>
      <c r="D261" s="157" t="s">
        <v>131</v>
      </c>
      <c r="E261" s="158" t="s">
        <v>458</v>
      </c>
      <c r="F261" s="159" t="s">
        <v>459</v>
      </c>
      <c r="G261" s="160" t="s">
        <v>217</v>
      </c>
      <c r="H261" s="161">
        <v>220</v>
      </c>
      <c r="I261" s="162"/>
      <c r="J261" s="163">
        <f>ROUND(I261*H261,2)</f>
        <v>0</v>
      </c>
      <c r="K261" s="164"/>
      <c r="L261" s="165"/>
      <c r="M261" s="166" t="s">
        <v>1</v>
      </c>
      <c r="N261" s="167" t="s">
        <v>46</v>
      </c>
      <c r="O261" s="55"/>
      <c r="P261" s="148">
        <f>O261*H261</f>
        <v>0</v>
      </c>
      <c r="Q261" s="148">
        <v>0</v>
      </c>
      <c r="R261" s="148">
        <f>Q261*H261</f>
        <v>0</v>
      </c>
      <c r="S261" s="148">
        <v>0</v>
      </c>
      <c r="T261" s="149">
        <f>S261*H261</f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50" t="s">
        <v>89</v>
      </c>
      <c r="AT261" s="150" t="s">
        <v>131</v>
      </c>
      <c r="AU261" s="150" t="s">
        <v>89</v>
      </c>
      <c r="AY261" s="14" t="s">
        <v>118</v>
      </c>
      <c r="BE261" s="151">
        <f>IF(N261="základní",J261,0)</f>
        <v>0</v>
      </c>
      <c r="BF261" s="151">
        <f>IF(N261="snížená",J261,0)</f>
        <v>0</v>
      </c>
      <c r="BG261" s="151">
        <f>IF(N261="zákl. přenesená",J261,0)</f>
        <v>0</v>
      </c>
      <c r="BH261" s="151">
        <f>IF(N261="sníž. přenesená",J261,0)</f>
        <v>0</v>
      </c>
      <c r="BI261" s="151">
        <f>IF(N261="nulová",J261,0)</f>
        <v>0</v>
      </c>
      <c r="BJ261" s="14" t="s">
        <v>21</v>
      </c>
      <c r="BK261" s="151">
        <f>ROUND(I261*H261,2)</f>
        <v>0</v>
      </c>
      <c r="BL261" s="14" t="s">
        <v>21</v>
      </c>
      <c r="BM261" s="150" t="s">
        <v>460</v>
      </c>
    </row>
    <row r="262" spans="1:65" s="2" customFormat="1" ht="16.5" customHeight="1">
      <c r="A262" s="29"/>
      <c r="B262" s="137"/>
      <c r="C262" s="157" t="s">
        <v>461</v>
      </c>
      <c r="D262" s="157" t="s">
        <v>131</v>
      </c>
      <c r="E262" s="158" t="s">
        <v>462</v>
      </c>
      <c r="F262" s="159" t="s">
        <v>463</v>
      </c>
      <c r="G262" s="160" t="s">
        <v>217</v>
      </c>
      <c r="H262" s="161">
        <v>8</v>
      </c>
      <c r="I262" s="162"/>
      <c r="J262" s="163">
        <f>ROUND(I262*H262,2)</f>
        <v>0</v>
      </c>
      <c r="K262" s="164"/>
      <c r="L262" s="165"/>
      <c r="M262" s="166" t="s">
        <v>1</v>
      </c>
      <c r="N262" s="167" t="s">
        <v>46</v>
      </c>
      <c r="O262" s="55"/>
      <c r="P262" s="148">
        <f>O262*H262</f>
        <v>0</v>
      </c>
      <c r="Q262" s="148">
        <v>0</v>
      </c>
      <c r="R262" s="148">
        <f>Q262*H262</f>
        <v>0</v>
      </c>
      <c r="S262" s="148">
        <v>0</v>
      </c>
      <c r="T262" s="149">
        <f>S262*H262</f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50" t="s">
        <v>89</v>
      </c>
      <c r="AT262" s="150" t="s">
        <v>131</v>
      </c>
      <c r="AU262" s="150" t="s">
        <v>89</v>
      </c>
      <c r="AY262" s="14" t="s">
        <v>118</v>
      </c>
      <c r="BE262" s="151">
        <f>IF(N262="základní",J262,0)</f>
        <v>0</v>
      </c>
      <c r="BF262" s="151">
        <f>IF(N262="snížená",J262,0)</f>
        <v>0</v>
      </c>
      <c r="BG262" s="151">
        <f>IF(N262="zákl. přenesená",J262,0)</f>
        <v>0</v>
      </c>
      <c r="BH262" s="151">
        <f>IF(N262="sníž. přenesená",J262,0)</f>
        <v>0</v>
      </c>
      <c r="BI262" s="151">
        <f>IF(N262="nulová",J262,0)</f>
        <v>0</v>
      </c>
      <c r="BJ262" s="14" t="s">
        <v>21</v>
      </c>
      <c r="BK262" s="151">
        <f>ROUND(I262*H262,2)</f>
        <v>0</v>
      </c>
      <c r="BL262" s="14" t="s">
        <v>21</v>
      </c>
      <c r="BM262" s="150" t="s">
        <v>464</v>
      </c>
    </row>
    <row r="263" spans="1:65" s="2" customFormat="1" ht="21.75" customHeight="1">
      <c r="A263" s="29"/>
      <c r="B263" s="137"/>
      <c r="C263" s="138" t="s">
        <v>465</v>
      </c>
      <c r="D263" s="138" t="s">
        <v>123</v>
      </c>
      <c r="E263" s="139" t="s">
        <v>466</v>
      </c>
      <c r="F263" s="140" t="s">
        <v>467</v>
      </c>
      <c r="G263" s="141" t="s">
        <v>145</v>
      </c>
      <c r="H263" s="142">
        <v>90</v>
      </c>
      <c r="I263" s="143"/>
      <c r="J263" s="144">
        <f>ROUND(I263*H263,2)</f>
        <v>0</v>
      </c>
      <c r="K263" s="145"/>
      <c r="L263" s="30"/>
      <c r="M263" s="146" t="s">
        <v>1</v>
      </c>
      <c r="N263" s="147" t="s">
        <v>46</v>
      </c>
      <c r="O263" s="55"/>
      <c r="P263" s="148">
        <f>O263*H263</f>
        <v>0</v>
      </c>
      <c r="Q263" s="148">
        <v>0</v>
      </c>
      <c r="R263" s="148">
        <f>Q263*H263</f>
        <v>0</v>
      </c>
      <c r="S263" s="148">
        <v>0</v>
      </c>
      <c r="T263" s="149">
        <f>S263*H263</f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50" t="s">
        <v>154</v>
      </c>
      <c r="AT263" s="150" t="s">
        <v>123</v>
      </c>
      <c r="AU263" s="150" t="s">
        <v>89</v>
      </c>
      <c r="AY263" s="14" t="s">
        <v>118</v>
      </c>
      <c r="BE263" s="151">
        <f>IF(N263="základní",J263,0)</f>
        <v>0</v>
      </c>
      <c r="BF263" s="151">
        <f>IF(N263="snížená",J263,0)</f>
        <v>0</v>
      </c>
      <c r="BG263" s="151">
        <f>IF(N263="zákl. přenesená",J263,0)</f>
        <v>0</v>
      </c>
      <c r="BH263" s="151">
        <f>IF(N263="sníž. přenesená",J263,0)</f>
        <v>0</v>
      </c>
      <c r="BI263" s="151">
        <f>IF(N263="nulová",J263,0)</f>
        <v>0</v>
      </c>
      <c r="BJ263" s="14" t="s">
        <v>21</v>
      </c>
      <c r="BK263" s="151">
        <f>ROUND(I263*H263,2)</f>
        <v>0</v>
      </c>
      <c r="BL263" s="14" t="s">
        <v>154</v>
      </c>
      <c r="BM263" s="150" t="s">
        <v>468</v>
      </c>
    </row>
    <row r="264" spans="1:65" s="2" customFormat="1" ht="19.5">
      <c r="A264" s="29"/>
      <c r="B264" s="30"/>
      <c r="C264" s="29"/>
      <c r="D264" s="152" t="s">
        <v>129</v>
      </c>
      <c r="E264" s="29"/>
      <c r="F264" s="153" t="s">
        <v>469</v>
      </c>
      <c r="G264" s="29"/>
      <c r="H264" s="29"/>
      <c r="I264" s="154"/>
      <c r="J264" s="29"/>
      <c r="K264" s="29"/>
      <c r="L264" s="30"/>
      <c r="M264" s="155"/>
      <c r="N264" s="156"/>
      <c r="O264" s="55"/>
      <c r="P264" s="55"/>
      <c r="Q264" s="55"/>
      <c r="R264" s="55"/>
      <c r="S264" s="55"/>
      <c r="T264" s="56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T264" s="14" t="s">
        <v>129</v>
      </c>
      <c r="AU264" s="14" t="s">
        <v>89</v>
      </c>
    </row>
    <row r="265" spans="1:65" s="2" customFormat="1" ht="16.5" customHeight="1">
      <c r="A265" s="29"/>
      <c r="B265" s="137"/>
      <c r="C265" s="157" t="s">
        <v>470</v>
      </c>
      <c r="D265" s="157" t="s">
        <v>131</v>
      </c>
      <c r="E265" s="158" t="s">
        <v>471</v>
      </c>
      <c r="F265" s="159" t="s">
        <v>472</v>
      </c>
      <c r="G265" s="160" t="s">
        <v>217</v>
      </c>
      <c r="H265" s="161">
        <v>23</v>
      </c>
      <c r="I265" s="162"/>
      <c r="J265" s="163">
        <f>ROUND(I265*H265,2)</f>
        <v>0</v>
      </c>
      <c r="K265" s="164"/>
      <c r="L265" s="165"/>
      <c r="M265" s="166" t="s">
        <v>1</v>
      </c>
      <c r="N265" s="167" t="s">
        <v>46</v>
      </c>
      <c r="O265" s="55"/>
      <c r="P265" s="148">
        <f>O265*H265</f>
        <v>0</v>
      </c>
      <c r="Q265" s="148">
        <v>0</v>
      </c>
      <c r="R265" s="148">
        <f>Q265*H265</f>
        <v>0</v>
      </c>
      <c r="S265" s="148">
        <v>0</v>
      </c>
      <c r="T265" s="149">
        <f>S265*H265</f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50" t="s">
        <v>160</v>
      </c>
      <c r="AT265" s="150" t="s">
        <v>131</v>
      </c>
      <c r="AU265" s="150" t="s">
        <v>89</v>
      </c>
      <c r="AY265" s="14" t="s">
        <v>118</v>
      </c>
      <c r="BE265" s="151">
        <f>IF(N265="základní",J265,0)</f>
        <v>0</v>
      </c>
      <c r="BF265" s="151">
        <f>IF(N265="snížená",J265,0)</f>
        <v>0</v>
      </c>
      <c r="BG265" s="151">
        <f>IF(N265="zákl. přenesená",J265,0)</f>
        <v>0</v>
      </c>
      <c r="BH265" s="151">
        <f>IF(N265="sníž. přenesená",J265,0)</f>
        <v>0</v>
      </c>
      <c r="BI265" s="151">
        <f>IF(N265="nulová",J265,0)</f>
        <v>0</v>
      </c>
      <c r="BJ265" s="14" t="s">
        <v>21</v>
      </c>
      <c r="BK265" s="151">
        <f>ROUND(I265*H265,2)</f>
        <v>0</v>
      </c>
      <c r="BL265" s="14" t="s">
        <v>154</v>
      </c>
      <c r="BM265" s="150" t="s">
        <v>473</v>
      </c>
    </row>
    <row r="266" spans="1:65" s="2" customFormat="1" ht="16.5" customHeight="1">
      <c r="A266" s="29"/>
      <c r="B266" s="137"/>
      <c r="C266" s="157" t="s">
        <v>474</v>
      </c>
      <c r="D266" s="157" t="s">
        <v>131</v>
      </c>
      <c r="E266" s="158" t="s">
        <v>475</v>
      </c>
      <c r="F266" s="159" t="s">
        <v>476</v>
      </c>
      <c r="G266" s="160" t="s">
        <v>217</v>
      </c>
      <c r="H266" s="161">
        <v>10</v>
      </c>
      <c r="I266" s="162"/>
      <c r="J266" s="163">
        <f>ROUND(I266*H266,2)</f>
        <v>0</v>
      </c>
      <c r="K266" s="164"/>
      <c r="L266" s="165"/>
      <c r="M266" s="166" t="s">
        <v>1</v>
      </c>
      <c r="N266" s="167" t="s">
        <v>46</v>
      </c>
      <c r="O266" s="55"/>
      <c r="P266" s="148">
        <f>O266*H266</f>
        <v>0</v>
      </c>
      <c r="Q266" s="148">
        <v>0</v>
      </c>
      <c r="R266" s="148">
        <f>Q266*H266</f>
        <v>0</v>
      </c>
      <c r="S266" s="148">
        <v>0</v>
      </c>
      <c r="T266" s="149">
        <f>S266*H266</f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50" t="s">
        <v>89</v>
      </c>
      <c r="AT266" s="150" t="s">
        <v>131</v>
      </c>
      <c r="AU266" s="150" t="s">
        <v>89</v>
      </c>
      <c r="AY266" s="14" t="s">
        <v>118</v>
      </c>
      <c r="BE266" s="151">
        <f>IF(N266="základní",J266,0)</f>
        <v>0</v>
      </c>
      <c r="BF266" s="151">
        <f>IF(N266="snížená",J266,0)</f>
        <v>0</v>
      </c>
      <c r="BG266" s="151">
        <f>IF(N266="zákl. přenesená",J266,0)</f>
        <v>0</v>
      </c>
      <c r="BH266" s="151">
        <f>IF(N266="sníž. přenesená",J266,0)</f>
        <v>0</v>
      </c>
      <c r="BI266" s="151">
        <f>IF(N266="nulová",J266,0)</f>
        <v>0</v>
      </c>
      <c r="BJ266" s="14" t="s">
        <v>21</v>
      </c>
      <c r="BK266" s="151">
        <f>ROUND(I266*H266,2)</f>
        <v>0</v>
      </c>
      <c r="BL266" s="14" t="s">
        <v>21</v>
      </c>
      <c r="BM266" s="150" t="s">
        <v>477</v>
      </c>
    </row>
    <row r="267" spans="1:65" s="2" customFormat="1">
      <c r="A267" s="29"/>
      <c r="B267" s="30"/>
      <c r="C267" s="29"/>
      <c r="D267" s="152" t="s">
        <v>129</v>
      </c>
      <c r="E267" s="29"/>
      <c r="F267" s="153" t="s">
        <v>476</v>
      </c>
      <c r="G267" s="29"/>
      <c r="H267" s="29"/>
      <c r="I267" s="154"/>
      <c r="J267" s="29"/>
      <c r="K267" s="29"/>
      <c r="L267" s="30"/>
      <c r="M267" s="155"/>
      <c r="N267" s="156"/>
      <c r="O267" s="55"/>
      <c r="P267" s="55"/>
      <c r="Q267" s="55"/>
      <c r="R267" s="55"/>
      <c r="S267" s="55"/>
      <c r="T267" s="56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T267" s="14" t="s">
        <v>129</v>
      </c>
      <c r="AU267" s="14" t="s">
        <v>89</v>
      </c>
    </row>
    <row r="268" spans="1:65" s="2" customFormat="1" ht="16.5" customHeight="1">
      <c r="A268" s="29"/>
      <c r="B268" s="137"/>
      <c r="C268" s="157" t="s">
        <v>478</v>
      </c>
      <c r="D268" s="157" t="s">
        <v>131</v>
      </c>
      <c r="E268" s="158" t="s">
        <v>479</v>
      </c>
      <c r="F268" s="159" t="s">
        <v>480</v>
      </c>
      <c r="G268" s="160" t="s">
        <v>217</v>
      </c>
      <c r="H268" s="161">
        <v>17</v>
      </c>
      <c r="I268" s="162"/>
      <c r="J268" s="163">
        <f>ROUND(I268*H268,2)</f>
        <v>0</v>
      </c>
      <c r="K268" s="164"/>
      <c r="L268" s="165"/>
      <c r="M268" s="166" t="s">
        <v>1</v>
      </c>
      <c r="N268" s="167" t="s">
        <v>46</v>
      </c>
      <c r="O268" s="55"/>
      <c r="P268" s="148">
        <f>O268*H268</f>
        <v>0</v>
      </c>
      <c r="Q268" s="148">
        <v>0</v>
      </c>
      <c r="R268" s="148">
        <f>Q268*H268</f>
        <v>0</v>
      </c>
      <c r="S268" s="148">
        <v>0</v>
      </c>
      <c r="T268" s="149">
        <f>S268*H268</f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50" t="s">
        <v>89</v>
      </c>
      <c r="AT268" s="150" t="s">
        <v>131</v>
      </c>
      <c r="AU268" s="150" t="s">
        <v>89</v>
      </c>
      <c r="AY268" s="14" t="s">
        <v>118</v>
      </c>
      <c r="BE268" s="151">
        <f>IF(N268="základní",J268,0)</f>
        <v>0</v>
      </c>
      <c r="BF268" s="151">
        <f>IF(N268="snížená",J268,0)</f>
        <v>0</v>
      </c>
      <c r="BG268" s="151">
        <f>IF(N268="zákl. přenesená",J268,0)</f>
        <v>0</v>
      </c>
      <c r="BH268" s="151">
        <f>IF(N268="sníž. přenesená",J268,0)</f>
        <v>0</v>
      </c>
      <c r="BI268" s="151">
        <f>IF(N268="nulová",J268,0)</f>
        <v>0</v>
      </c>
      <c r="BJ268" s="14" t="s">
        <v>21</v>
      </c>
      <c r="BK268" s="151">
        <f>ROUND(I268*H268,2)</f>
        <v>0</v>
      </c>
      <c r="BL268" s="14" t="s">
        <v>21</v>
      </c>
      <c r="BM268" s="150" t="s">
        <v>481</v>
      </c>
    </row>
    <row r="269" spans="1:65" s="2" customFormat="1">
      <c r="A269" s="29"/>
      <c r="B269" s="30"/>
      <c r="C269" s="29"/>
      <c r="D269" s="152" t="s">
        <v>129</v>
      </c>
      <c r="E269" s="29"/>
      <c r="F269" s="153" t="s">
        <v>480</v>
      </c>
      <c r="G269" s="29"/>
      <c r="H269" s="29"/>
      <c r="I269" s="154"/>
      <c r="J269" s="29"/>
      <c r="K269" s="29"/>
      <c r="L269" s="30"/>
      <c r="M269" s="155"/>
      <c r="N269" s="156"/>
      <c r="O269" s="55"/>
      <c r="P269" s="55"/>
      <c r="Q269" s="55"/>
      <c r="R269" s="55"/>
      <c r="S269" s="55"/>
      <c r="T269" s="56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T269" s="14" t="s">
        <v>129</v>
      </c>
      <c r="AU269" s="14" t="s">
        <v>89</v>
      </c>
    </row>
    <row r="270" spans="1:65" s="2" customFormat="1" ht="16.5" customHeight="1">
      <c r="A270" s="29"/>
      <c r="B270" s="137"/>
      <c r="C270" s="157" t="s">
        <v>482</v>
      </c>
      <c r="D270" s="157" t="s">
        <v>131</v>
      </c>
      <c r="E270" s="158" t="s">
        <v>483</v>
      </c>
      <c r="F270" s="159" t="s">
        <v>484</v>
      </c>
      <c r="G270" s="160" t="s">
        <v>217</v>
      </c>
      <c r="H270" s="161">
        <v>25</v>
      </c>
      <c r="I270" s="162"/>
      <c r="J270" s="163">
        <f>ROUND(I270*H270,2)</f>
        <v>0</v>
      </c>
      <c r="K270" s="164"/>
      <c r="L270" s="165"/>
      <c r="M270" s="166" t="s">
        <v>1</v>
      </c>
      <c r="N270" s="167" t="s">
        <v>46</v>
      </c>
      <c r="O270" s="55"/>
      <c r="P270" s="148">
        <f>O270*H270</f>
        <v>0</v>
      </c>
      <c r="Q270" s="148">
        <v>0</v>
      </c>
      <c r="R270" s="148">
        <f>Q270*H270</f>
        <v>0</v>
      </c>
      <c r="S270" s="148">
        <v>0</v>
      </c>
      <c r="T270" s="149">
        <f>S270*H270</f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50" t="s">
        <v>89</v>
      </c>
      <c r="AT270" s="150" t="s">
        <v>131</v>
      </c>
      <c r="AU270" s="150" t="s">
        <v>89</v>
      </c>
      <c r="AY270" s="14" t="s">
        <v>118</v>
      </c>
      <c r="BE270" s="151">
        <f>IF(N270="základní",J270,0)</f>
        <v>0</v>
      </c>
      <c r="BF270" s="151">
        <f>IF(N270="snížená",J270,0)</f>
        <v>0</v>
      </c>
      <c r="BG270" s="151">
        <f>IF(N270="zákl. přenesená",J270,0)</f>
        <v>0</v>
      </c>
      <c r="BH270" s="151">
        <f>IF(N270="sníž. přenesená",J270,0)</f>
        <v>0</v>
      </c>
      <c r="BI270" s="151">
        <f>IF(N270="nulová",J270,0)</f>
        <v>0</v>
      </c>
      <c r="BJ270" s="14" t="s">
        <v>21</v>
      </c>
      <c r="BK270" s="151">
        <f>ROUND(I270*H270,2)</f>
        <v>0</v>
      </c>
      <c r="BL270" s="14" t="s">
        <v>21</v>
      </c>
      <c r="BM270" s="150" t="s">
        <v>485</v>
      </c>
    </row>
    <row r="271" spans="1:65" s="2" customFormat="1">
      <c r="A271" s="29"/>
      <c r="B271" s="30"/>
      <c r="C271" s="29"/>
      <c r="D271" s="152" t="s">
        <v>129</v>
      </c>
      <c r="E271" s="29"/>
      <c r="F271" s="153" t="s">
        <v>484</v>
      </c>
      <c r="G271" s="29"/>
      <c r="H271" s="29"/>
      <c r="I271" s="154"/>
      <c r="J271" s="29"/>
      <c r="K271" s="29"/>
      <c r="L271" s="30"/>
      <c r="M271" s="155"/>
      <c r="N271" s="156"/>
      <c r="O271" s="55"/>
      <c r="P271" s="55"/>
      <c r="Q271" s="55"/>
      <c r="R271" s="55"/>
      <c r="S271" s="55"/>
      <c r="T271" s="56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T271" s="14" t="s">
        <v>129</v>
      </c>
      <c r="AU271" s="14" t="s">
        <v>89</v>
      </c>
    </row>
    <row r="272" spans="1:65" s="2" customFormat="1" ht="16.5" customHeight="1">
      <c r="A272" s="29"/>
      <c r="B272" s="137"/>
      <c r="C272" s="157" t="s">
        <v>486</v>
      </c>
      <c r="D272" s="157" t="s">
        <v>131</v>
      </c>
      <c r="E272" s="158" t="s">
        <v>487</v>
      </c>
      <c r="F272" s="159" t="s">
        <v>488</v>
      </c>
      <c r="G272" s="160" t="s">
        <v>217</v>
      </c>
      <c r="H272" s="161">
        <v>299</v>
      </c>
      <c r="I272" s="162"/>
      <c r="J272" s="163">
        <f>ROUND(I272*H272,2)</f>
        <v>0</v>
      </c>
      <c r="K272" s="164"/>
      <c r="L272" s="165"/>
      <c r="M272" s="166" t="s">
        <v>1</v>
      </c>
      <c r="N272" s="167" t="s">
        <v>46</v>
      </c>
      <c r="O272" s="55"/>
      <c r="P272" s="148">
        <f>O272*H272</f>
        <v>0</v>
      </c>
      <c r="Q272" s="148">
        <v>0</v>
      </c>
      <c r="R272" s="148">
        <f>Q272*H272</f>
        <v>0</v>
      </c>
      <c r="S272" s="148">
        <v>0</v>
      </c>
      <c r="T272" s="149">
        <f>S272*H272</f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50" t="s">
        <v>160</v>
      </c>
      <c r="AT272" s="150" t="s">
        <v>131</v>
      </c>
      <c r="AU272" s="150" t="s">
        <v>89</v>
      </c>
      <c r="AY272" s="14" t="s">
        <v>118</v>
      </c>
      <c r="BE272" s="151">
        <f>IF(N272="základní",J272,0)</f>
        <v>0</v>
      </c>
      <c r="BF272" s="151">
        <f>IF(N272="snížená",J272,0)</f>
        <v>0</v>
      </c>
      <c r="BG272" s="151">
        <f>IF(N272="zákl. přenesená",J272,0)</f>
        <v>0</v>
      </c>
      <c r="BH272" s="151">
        <f>IF(N272="sníž. přenesená",J272,0)</f>
        <v>0</v>
      </c>
      <c r="BI272" s="151">
        <f>IF(N272="nulová",J272,0)</f>
        <v>0</v>
      </c>
      <c r="BJ272" s="14" t="s">
        <v>21</v>
      </c>
      <c r="BK272" s="151">
        <f>ROUND(I272*H272,2)</f>
        <v>0</v>
      </c>
      <c r="BL272" s="14" t="s">
        <v>154</v>
      </c>
      <c r="BM272" s="150" t="s">
        <v>489</v>
      </c>
    </row>
    <row r="273" spans="1:65" s="2" customFormat="1" ht="16.5" customHeight="1">
      <c r="A273" s="29"/>
      <c r="B273" s="137"/>
      <c r="C273" s="138" t="s">
        <v>490</v>
      </c>
      <c r="D273" s="138" t="s">
        <v>123</v>
      </c>
      <c r="E273" s="139" t="s">
        <v>242</v>
      </c>
      <c r="F273" s="140" t="s">
        <v>491</v>
      </c>
      <c r="G273" s="141" t="s">
        <v>217</v>
      </c>
      <c r="H273" s="142">
        <v>106</v>
      </c>
      <c r="I273" s="143"/>
      <c r="J273" s="144">
        <f>ROUND(I273*H273,2)</f>
        <v>0</v>
      </c>
      <c r="K273" s="145"/>
      <c r="L273" s="30"/>
      <c r="M273" s="146" t="s">
        <v>1</v>
      </c>
      <c r="N273" s="147" t="s">
        <v>46</v>
      </c>
      <c r="O273" s="55"/>
      <c r="P273" s="148">
        <f>O273*H273</f>
        <v>0</v>
      </c>
      <c r="Q273" s="148">
        <v>0</v>
      </c>
      <c r="R273" s="148">
        <f>Q273*H273</f>
        <v>0</v>
      </c>
      <c r="S273" s="148">
        <v>0</v>
      </c>
      <c r="T273" s="149">
        <f>S273*H273</f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50" t="s">
        <v>21</v>
      </c>
      <c r="AT273" s="150" t="s">
        <v>123</v>
      </c>
      <c r="AU273" s="150" t="s">
        <v>89</v>
      </c>
      <c r="AY273" s="14" t="s">
        <v>118</v>
      </c>
      <c r="BE273" s="151">
        <f>IF(N273="základní",J273,0)</f>
        <v>0</v>
      </c>
      <c r="BF273" s="151">
        <f>IF(N273="snížená",J273,0)</f>
        <v>0</v>
      </c>
      <c r="BG273" s="151">
        <f>IF(N273="zákl. přenesená",J273,0)</f>
        <v>0</v>
      </c>
      <c r="BH273" s="151">
        <f>IF(N273="sníž. přenesená",J273,0)</f>
        <v>0</v>
      </c>
      <c r="BI273" s="151">
        <f>IF(N273="nulová",J273,0)</f>
        <v>0</v>
      </c>
      <c r="BJ273" s="14" t="s">
        <v>21</v>
      </c>
      <c r="BK273" s="151">
        <f>ROUND(I273*H273,2)</f>
        <v>0</v>
      </c>
      <c r="BL273" s="14" t="s">
        <v>21</v>
      </c>
      <c r="BM273" s="150" t="s">
        <v>492</v>
      </c>
    </row>
    <row r="274" spans="1:65" s="2" customFormat="1" ht="16.5" customHeight="1">
      <c r="A274" s="29"/>
      <c r="B274" s="137"/>
      <c r="C274" s="157" t="s">
        <v>493</v>
      </c>
      <c r="D274" s="157" t="s">
        <v>131</v>
      </c>
      <c r="E274" s="158" t="s">
        <v>494</v>
      </c>
      <c r="F274" s="159" t="s">
        <v>495</v>
      </c>
      <c r="G274" s="160" t="s">
        <v>1</v>
      </c>
      <c r="H274" s="161">
        <v>2</v>
      </c>
      <c r="I274" s="162"/>
      <c r="J274" s="163">
        <f>ROUND(I274*H274,2)</f>
        <v>0</v>
      </c>
      <c r="K274" s="164"/>
      <c r="L274" s="165"/>
      <c r="M274" s="166" t="s">
        <v>1</v>
      </c>
      <c r="N274" s="167" t="s">
        <v>46</v>
      </c>
      <c r="O274" s="55"/>
      <c r="P274" s="148">
        <f>O274*H274</f>
        <v>0</v>
      </c>
      <c r="Q274" s="148">
        <v>0</v>
      </c>
      <c r="R274" s="148">
        <f>Q274*H274</f>
        <v>0</v>
      </c>
      <c r="S274" s="148">
        <v>0</v>
      </c>
      <c r="T274" s="149">
        <f>S274*H274</f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50" t="s">
        <v>89</v>
      </c>
      <c r="AT274" s="150" t="s">
        <v>131</v>
      </c>
      <c r="AU274" s="150" t="s">
        <v>89</v>
      </c>
      <c r="AY274" s="14" t="s">
        <v>118</v>
      </c>
      <c r="BE274" s="151">
        <f>IF(N274="základní",J274,0)</f>
        <v>0</v>
      </c>
      <c r="BF274" s="151">
        <f>IF(N274="snížená",J274,0)</f>
        <v>0</v>
      </c>
      <c r="BG274" s="151">
        <f>IF(N274="zákl. přenesená",J274,0)</f>
        <v>0</v>
      </c>
      <c r="BH274" s="151">
        <f>IF(N274="sníž. přenesená",J274,0)</f>
        <v>0</v>
      </c>
      <c r="BI274" s="151">
        <f>IF(N274="nulová",J274,0)</f>
        <v>0</v>
      </c>
      <c r="BJ274" s="14" t="s">
        <v>21</v>
      </c>
      <c r="BK274" s="151">
        <f>ROUND(I274*H274,2)</f>
        <v>0</v>
      </c>
      <c r="BL274" s="14" t="s">
        <v>21</v>
      </c>
      <c r="BM274" s="150" t="s">
        <v>496</v>
      </c>
    </row>
    <row r="275" spans="1:65" s="2" customFormat="1" ht="24.2" customHeight="1">
      <c r="A275" s="29"/>
      <c r="B275" s="137"/>
      <c r="C275" s="138" t="s">
        <v>497</v>
      </c>
      <c r="D275" s="138" t="s">
        <v>123</v>
      </c>
      <c r="E275" s="139" t="s">
        <v>498</v>
      </c>
      <c r="F275" s="140" t="s">
        <v>499</v>
      </c>
      <c r="G275" s="141" t="s">
        <v>500</v>
      </c>
      <c r="H275" s="142">
        <v>7</v>
      </c>
      <c r="I275" s="143"/>
      <c r="J275" s="144">
        <f>ROUND(I275*H275,2)</f>
        <v>0</v>
      </c>
      <c r="K275" s="145"/>
      <c r="L275" s="30"/>
      <c r="M275" s="146" t="s">
        <v>1</v>
      </c>
      <c r="N275" s="147" t="s">
        <v>46</v>
      </c>
      <c r="O275" s="55"/>
      <c r="P275" s="148">
        <f>O275*H275</f>
        <v>0</v>
      </c>
      <c r="Q275" s="148">
        <v>0</v>
      </c>
      <c r="R275" s="148">
        <f>Q275*H275</f>
        <v>0</v>
      </c>
      <c r="S275" s="148">
        <v>0</v>
      </c>
      <c r="T275" s="149">
        <f>S275*H275</f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50" t="s">
        <v>21</v>
      </c>
      <c r="AT275" s="150" t="s">
        <v>123</v>
      </c>
      <c r="AU275" s="150" t="s">
        <v>89</v>
      </c>
      <c r="AY275" s="14" t="s">
        <v>118</v>
      </c>
      <c r="BE275" s="151">
        <f>IF(N275="základní",J275,0)</f>
        <v>0</v>
      </c>
      <c r="BF275" s="151">
        <f>IF(N275="snížená",J275,0)</f>
        <v>0</v>
      </c>
      <c r="BG275" s="151">
        <f>IF(N275="zákl. přenesená",J275,0)</f>
        <v>0</v>
      </c>
      <c r="BH275" s="151">
        <f>IF(N275="sníž. přenesená",J275,0)</f>
        <v>0</v>
      </c>
      <c r="BI275" s="151">
        <f>IF(N275="nulová",J275,0)</f>
        <v>0</v>
      </c>
      <c r="BJ275" s="14" t="s">
        <v>21</v>
      </c>
      <c r="BK275" s="151">
        <f>ROUND(I275*H275,2)</f>
        <v>0</v>
      </c>
      <c r="BL275" s="14" t="s">
        <v>21</v>
      </c>
      <c r="BM275" s="150" t="s">
        <v>501</v>
      </c>
    </row>
    <row r="276" spans="1:65" s="2" customFormat="1">
      <c r="A276" s="29"/>
      <c r="B276" s="30"/>
      <c r="C276" s="29"/>
      <c r="D276" s="152" t="s">
        <v>129</v>
      </c>
      <c r="E276" s="29"/>
      <c r="F276" s="153" t="s">
        <v>502</v>
      </c>
      <c r="G276" s="29"/>
      <c r="H276" s="29"/>
      <c r="I276" s="154"/>
      <c r="J276" s="29"/>
      <c r="K276" s="29"/>
      <c r="L276" s="30"/>
      <c r="M276" s="155"/>
      <c r="N276" s="156"/>
      <c r="O276" s="55"/>
      <c r="P276" s="55"/>
      <c r="Q276" s="55"/>
      <c r="R276" s="55"/>
      <c r="S276" s="55"/>
      <c r="T276" s="56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T276" s="14" t="s">
        <v>129</v>
      </c>
      <c r="AU276" s="14" t="s">
        <v>89</v>
      </c>
    </row>
    <row r="277" spans="1:65" s="2" customFormat="1" ht="21.75" customHeight="1">
      <c r="A277" s="29"/>
      <c r="B277" s="137"/>
      <c r="C277" s="138" t="s">
        <v>503</v>
      </c>
      <c r="D277" s="138" t="s">
        <v>123</v>
      </c>
      <c r="E277" s="139" t="s">
        <v>504</v>
      </c>
      <c r="F277" s="140" t="s">
        <v>505</v>
      </c>
      <c r="G277" s="141" t="s">
        <v>500</v>
      </c>
      <c r="H277" s="142">
        <v>2</v>
      </c>
      <c r="I277" s="143"/>
      <c r="J277" s="144">
        <f>ROUND(I277*H277,2)</f>
        <v>0</v>
      </c>
      <c r="K277" s="145"/>
      <c r="L277" s="30"/>
      <c r="M277" s="146" t="s">
        <v>1</v>
      </c>
      <c r="N277" s="147" t="s">
        <v>46</v>
      </c>
      <c r="O277" s="55"/>
      <c r="P277" s="148">
        <f>O277*H277</f>
        <v>0</v>
      </c>
      <c r="Q277" s="148">
        <v>0</v>
      </c>
      <c r="R277" s="148">
        <f>Q277*H277</f>
        <v>0</v>
      </c>
      <c r="S277" s="148">
        <v>0</v>
      </c>
      <c r="T277" s="149">
        <f>S277*H277</f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50" t="s">
        <v>21</v>
      </c>
      <c r="AT277" s="150" t="s">
        <v>123</v>
      </c>
      <c r="AU277" s="150" t="s">
        <v>89</v>
      </c>
      <c r="AY277" s="14" t="s">
        <v>118</v>
      </c>
      <c r="BE277" s="151">
        <f>IF(N277="základní",J277,0)</f>
        <v>0</v>
      </c>
      <c r="BF277" s="151">
        <f>IF(N277="snížená",J277,0)</f>
        <v>0</v>
      </c>
      <c r="BG277" s="151">
        <f>IF(N277="zákl. přenesená",J277,0)</f>
        <v>0</v>
      </c>
      <c r="BH277" s="151">
        <f>IF(N277="sníž. přenesená",J277,0)</f>
        <v>0</v>
      </c>
      <c r="BI277" s="151">
        <f>IF(N277="nulová",J277,0)</f>
        <v>0</v>
      </c>
      <c r="BJ277" s="14" t="s">
        <v>21</v>
      </c>
      <c r="BK277" s="151">
        <f>ROUND(I277*H277,2)</f>
        <v>0</v>
      </c>
      <c r="BL277" s="14" t="s">
        <v>21</v>
      </c>
      <c r="BM277" s="150" t="s">
        <v>506</v>
      </c>
    </row>
    <row r="278" spans="1:65" s="2" customFormat="1">
      <c r="A278" s="29"/>
      <c r="B278" s="30"/>
      <c r="C278" s="29"/>
      <c r="D278" s="152" t="s">
        <v>129</v>
      </c>
      <c r="E278" s="29"/>
      <c r="F278" s="153" t="s">
        <v>507</v>
      </c>
      <c r="G278" s="29"/>
      <c r="H278" s="29"/>
      <c r="I278" s="154"/>
      <c r="J278" s="29"/>
      <c r="K278" s="29"/>
      <c r="L278" s="30"/>
      <c r="M278" s="155"/>
      <c r="N278" s="156"/>
      <c r="O278" s="55"/>
      <c r="P278" s="55"/>
      <c r="Q278" s="55"/>
      <c r="R278" s="55"/>
      <c r="S278" s="55"/>
      <c r="T278" s="56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T278" s="14" t="s">
        <v>129</v>
      </c>
      <c r="AU278" s="14" t="s">
        <v>89</v>
      </c>
    </row>
    <row r="279" spans="1:65" s="2" customFormat="1" ht="24.2" customHeight="1">
      <c r="A279" s="29"/>
      <c r="B279" s="137"/>
      <c r="C279" s="138" t="s">
        <v>508</v>
      </c>
      <c r="D279" s="138" t="s">
        <v>123</v>
      </c>
      <c r="E279" s="139" t="s">
        <v>509</v>
      </c>
      <c r="F279" s="140" t="s">
        <v>510</v>
      </c>
      <c r="G279" s="141" t="s">
        <v>500</v>
      </c>
      <c r="H279" s="142">
        <v>1</v>
      </c>
      <c r="I279" s="143"/>
      <c r="J279" s="144">
        <f>ROUND(I279*H279,2)</f>
        <v>0</v>
      </c>
      <c r="K279" s="145"/>
      <c r="L279" s="30"/>
      <c r="M279" s="146" t="s">
        <v>1</v>
      </c>
      <c r="N279" s="147" t="s">
        <v>46</v>
      </c>
      <c r="O279" s="55"/>
      <c r="P279" s="148">
        <f>O279*H279</f>
        <v>0</v>
      </c>
      <c r="Q279" s="148">
        <v>0</v>
      </c>
      <c r="R279" s="148">
        <f>Q279*H279</f>
        <v>0</v>
      </c>
      <c r="S279" s="148">
        <v>0</v>
      </c>
      <c r="T279" s="149">
        <f>S279*H279</f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50" t="s">
        <v>21</v>
      </c>
      <c r="AT279" s="150" t="s">
        <v>123</v>
      </c>
      <c r="AU279" s="150" t="s">
        <v>89</v>
      </c>
      <c r="AY279" s="14" t="s">
        <v>118</v>
      </c>
      <c r="BE279" s="151">
        <f>IF(N279="základní",J279,0)</f>
        <v>0</v>
      </c>
      <c r="BF279" s="151">
        <f>IF(N279="snížená",J279,0)</f>
        <v>0</v>
      </c>
      <c r="BG279" s="151">
        <f>IF(N279="zákl. přenesená",J279,0)</f>
        <v>0</v>
      </c>
      <c r="BH279" s="151">
        <f>IF(N279="sníž. přenesená",J279,0)</f>
        <v>0</v>
      </c>
      <c r="BI279" s="151">
        <f>IF(N279="nulová",J279,0)</f>
        <v>0</v>
      </c>
      <c r="BJ279" s="14" t="s">
        <v>21</v>
      </c>
      <c r="BK279" s="151">
        <f>ROUND(I279*H279,2)</f>
        <v>0</v>
      </c>
      <c r="BL279" s="14" t="s">
        <v>21</v>
      </c>
      <c r="BM279" s="150" t="s">
        <v>511</v>
      </c>
    </row>
    <row r="280" spans="1:65" s="2" customFormat="1">
      <c r="A280" s="29"/>
      <c r="B280" s="30"/>
      <c r="C280" s="29"/>
      <c r="D280" s="152" t="s">
        <v>129</v>
      </c>
      <c r="E280" s="29"/>
      <c r="F280" s="153" t="s">
        <v>512</v>
      </c>
      <c r="G280" s="29"/>
      <c r="H280" s="29"/>
      <c r="I280" s="154"/>
      <c r="J280" s="29"/>
      <c r="K280" s="29"/>
      <c r="L280" s="30"/>
      <c r="M280" s="155"/>
      <c r="N280" s="156"/>
      <c r="O280" s="55"/>
      <c r="P280" s="55"/>
      <c r="Q280" s="55"/>
      <c r="R280" s="55"/>
      <c r="S280" s="55"/>
      <c r="T280" s="56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T280" s="14" t="s">
        <v>129</v>
      </c>
      <c r="AU280" s="14" t="s">
        <v>89</v>
      </c>
    </row>
    <row r="281" spans="1:65" s="2" customFormat="1" ht="21.75" customHeight="1">
      <c r="A281" s="29"/>
      <c r="B281" s="137"/>
      <c r="C281" s="138" t="s">
        <v>513</v>
      </c>
      <c r="D281" s="138" t="s">
        <v>123</v>
      </c>
      <c r="E281" s="139" t="s">
        <v>514</v>
      </c>
      <c r="F281" s="140" t="s">
        <v>515</v>
      </c>
      <c r="G281" s="141" t="s">
        <v>153</v>
      </c>
      <c r="H281" s="142">
        <v>667</v>
      </c>
      <c r="I281" s="143"/>
      <c r="J281" s="144">
        <f>ROUND(I281*H281,2)</f>
        <v>0</v>
      </c>
      <c r="K281" s="145"/>
      <c r="L281" s="30"/>
      <c r="M281" s="146" t="s">
        <v>1</v>
      </c>
      <c r="N281" s="147" t="s">
        <v>46</v>
      </c>
      <c r="O281" s="55"/>
      <c r="P281" s="148">
        <f>O281*H281</f>
        <v>0</v>
      </c>
      <c r="Q281" s="148">
        <v>0</v>
      </c>
      <c r="R281" s="148">
        <f>Q281*H281</f>
        <v>0</v>
      </c>
      <c r="S281" s="148">
        <v>0</v>
      </c>
      <c r="T281" s="149">
        <f>S281*H281</f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50" t="s">
        <v>21</v>
      </c>
      <c r="AT281" s="150" t="s">
        <v>123</v>
      </c>
      <c r="AU281" s="150" t="s">
        <v>89</v>
      </c>
      <c r="AY281" s="14" t="s">
        <v>118</v>
      </c>
      <c r="BE281" s="151">
        <f>IF(N281="základní",J281,0)</f>
        <v>0</v>
      </c>
      <c r="BF281" s="151">
        <f>IF(N281="snížená",J281,0)</f>
        <v>0</v>
      </c>
      <c r="BG281" s="151">
        <f>IF(N281="zákl. přenesená",J281,0)</f>
        <v>0</v>
      </c>
      <c r="BH281" s="151">
        <f>IF(N281="sníž. přenesená",J281,0)</f>
        <v>0</v>
      </c>
      <c r="BI281" s="151">
        <f>IF(N281="nulová",J281,0)</f>
        <v>0</v>
      </c>
      <c r="BJ281" s="14" t="s">
        <v>21</v>
      </c>
      <c r="BK281" s="151">
        <f>ROUND(I281*H281,2)</f>
        <v>0</v>
      </c>
      <c r="BL281" s="14" t="s">
        <v>21</v>
      </c>
      <c r="BM281" s="150" t="s">
        <v>516</v>
      </c>
    </row>
    <row r="282" spans="1:65" s="2" customFormat="1">
      <c r="A282" s="29"/>
      <c r="B282" s="30"/>
      <c r="C282" s="29"/>
      <c r="D282" s="152" t="s">
        <v>129</v>
      </c>
      <c r="E282" s="29"/>
      <c r="F282" s="153" t="s">
        <v>517</v>
      </c>
      <c r="G282" s="29"/>
      <c r="H282" s="29"/>
      <c r="I282" s="154"/>
      <c r="J282" s="29"/>
      <c r="K282" s="29"/>
      <c r="L282" s="30"/>
      <c r="M282" s="155"/>
      <c r="N282" s="156"/>
      <c r="O282" s="55"/>
      <c r="P282" s="55"/>
      <c r="Q282" s="55"/>
      <c r="R282" s="55"/>
      <c r="S282" s="55"/>
      <c r="T282" s="56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T282" s="14" t="s">
        <v>129</v>
      </c>
      <c r="AU282" s="14" t="s">
        <v>89</v>
      </c>
    </row>
    <row r="283" spans="1:65" s="2" customFormat="1" ht="21.75" customHeight="1">
      <c r="A283" s="29"/>
      <c r="B283" s="137"/>
      <c r="C283" s="138" t="s">
        <v>518</v>
      </c>
      <c r="D283" s="138" t="s">
        <v>123</v>
      </c>
      <c r="E283" s="139" t="s">
        <v>519</v>
      </c>
      <c r="F283" s="140" t="s">
        <v>520</v>
      </c>
      <c r="G283" s="141" t="s">
        <v>153</v>
      </c>
      <c r="H283" s="142">
        <v>26</v>
      </c>
      <c r="I283" s="143"/>
      <c r="J283" s="144">
        <f>ROUND(I283*H283,2)</f>
        <v>0</v>
      </c>
      <c r="K283" s="145"/>
      <c r="L283" s="30"/>
      <c r="M283" s="146" t="s">
        <v>1</v>
      </c>
      <c r="N283" s="147" t="s">
        <v>46</v>
      </c>
      <c r="O283" s="55"/>
      <c r="P283" s="148">
        <f>O283*H283</f>
        <v>0</v>
      </c>
      <c r="Q283" s="148">
        <v>0</v>
      </c>
      <c r="R283" s="148">
        <f>Q283*H283</f>
        <v>0</v>
      </c>
      <c r="S283" s="148">
        <v>0</v>
      </c>
      <c r="T283" s="149">
        <f>S283*H283</f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50" t="s">
        <v>21</v>
      </c>
      <c r="AT283" s="150" t="s">
        <v>123</v>
      </c>
      <c r="AU283" s="150" t="s">
        <v>89</v>
      </c>
      <c r="AY283" s="14" t="s">
        <v>118</v>
      </c>
      <c r="BE283" s="151">
        <f>IF(N283="základní",J283,0)</f>
        <v>0</v>
      </c>
      <c r="BF283" s="151">
        <f>IF(N283="snížená",J283,0)</f>
        <v>0</v>
      </c>
      <c r="BG283" s="151">
        <f>IF(N283="zákl. přenesená",J283,0)</f>
        <v>0</v>
      </c>
      <c r="BH283" s="151">
        <f>IF(N283="sníž. přenesená",J283,0)</f>
        <v>0</v>
      </c>
      <c r="BI283" s="151">
        <f>IF(N283="nulová",J283,0)</f>
        <v>0</v>
      </c>
      <c r="BJ283" s="14" t="s">
        <v>21</v>
      </c>
      <c r="BK283" s="151">
        <f>ROUND(I283*H283,2)</f>
        <v>0</v>
      </c>
      <c r="BL283" s="14" t="s">
        <v>21</v>
      </c>
      <c r="BM283" s="150" t="s">
        <v>521</v>
      </c>
    </row>
    <row r="284" spans="1:65" s="2" customFormat="1">
      <c r="A284" s="29"/>
      <c r="B284" s="30"/>
      <c r="C284" s="29"/>
      <c r="D284" s="152" t="s">
        <v>129</v>
      </c>
      <c r="E284" s="29"/>
      <c r="F284" s="153" t="s">
        <v>522</v>
      </c>
      <c r="G284" s="29"/>
      <c r="H284" s="29"/>
      <c r="I284" s="154"/>
      <c r="J284" s="29"/>
      <c r="K284" s="29"/>
      <c r="L284" s="30"/>
      <c r="M284" s="155"/>
      <c r="N284" s="156"/>
      <c r="O284" s="55"/>
      <c r="P284" s="55"/>
      <c r="Q284" s="55"/>
      <c r="R284" s="55"/>
      <c r="S284" s="55"/>
      <c r="T284" s="56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T284" s="14" t="s">
        <v>129</v>
      </c>
      <c r="AU284" s="14" t="s">
        <v>89</v>
      </c>
    </row>
    <row r="285" spans="1:65" s="2" customFormat="1" ht="21.75" customHeight="1">
      <c r="A285" s="29"/>
      <c r="B285" s="137"/>
      <c r="C285" s="138" t="s">
        <v>523</v>
      </c>
      <c r="D285" s="138" t="s">
        <v>123</v>
      </c>
      <c r="E285" s="139" t="s">
        <v>524</v>
      </c>
      <c r="F285" s="140" t="s">
        <v>525</v>
      </c>
      <c r="G285" s="141" t="s">
        <v>153</v>
      </c>
      <c r="H285" s="142">
        <v>67</v>
      </c>
      <c r="I285" s="143"/>
      <c r="J285" s="144">
        <f>ROUND(I285*H285,2)</f>
        <v>0</v>
      </c>
      <c r="K285" s="145"/>
      <c r="L285" s="30"/>
      <c r="M285" s="146" t="s">
        <v>1</v>
      </c>
      <c r="N285" s="147" t="s">
        <v>46</v>
      </c>
      <c r="O285" s="55"/>
      <c r="P285" s="148">
        <f>O285*H285</f>
        <v>0</v>
      </c>
      <c r="Q285" s="148">
        <v>0</v>
      </c>
      <c r="R285" s="148">
        <f>Q285*H285</f>
        <v>0</v>
      </c>
      <c r="S285" s="148">
        <v>0</v>
      </c>
      <c r="T285" s="149">
        <f>S285*H285</f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50" t="s">
        <v>21</v>
      </c>
      <c r="AT285" s="150" t="s">
        <v>123</v>
      </c>
      <c r="AU285" s="150" t="s">
        <v>89</v>
      </c>
      <c r="AY285" s="14" t="s">
        <v>118</v>
      </c>
      <c r="BE285" s="151">
        <f>IF(N285="základní",J285,0)</f>
        <v>0</v>
      </c>
      <c r="BF285" s="151">
        <f>IF(N285="snížená",J285,0)</f>
        <v>0</v>
      </c>
      <c r="BG285" s="151">
        <f>IF(N285="zákl. přenesená",J285,0)</f>
        <v>0</v>
      </c>
      <c r="BH285" s="151">
        <f>IF(N285="sníž. přenesená",J285,0)</f>
        <v>0</v>
      </c>
      <c r="BI285" s="151">
        <f>IF(N285="nulová",J285,0)</f>
        <v>0</v>
      </c>
      <c r="BJ285" s="14" t="s">
        <v>21</v>
      </c>
      <c r="BK285" s="151">
        <f>ROUND(I285*H285,2)</f>
        <v>0</v>
      </c>
      <c r="BL285" s="14" t="s">
        <v>21</v>
      </c>
      <c r="BM285" s="150" t="s">
        <v>526</v>
      </c>
    </row>
    <row r="286" spans="1:65" s="2" customFormat="1">
      <c r="A286" s="29"/>
      <c r="B286" s="30"/>
      <c r="C286" s="29"/>
      <c r="D286" s="152" t="s">
        <v>129</v>
      </c>
      <c r="E286" s="29"/>
      <c r="F286" s="153" t="s">
        <v>527</v>
      </c>
      <c r="G286" s="29"/>
      <c r="H286" s="29"/>
      <c r="I286" s="154"/>
      <c r="J286" s="29"/>
      <c r="K286" s="29"/>
      <c r="L286" s="30"/>
      <c r="M286" s="155"/>
      <c r="N286" s="156"/>
      <c r="O286" s="55"/>
      <c r="P286" s="55"/>
      <c r="Q286" s="55"/>
      <c r="R286" s="55"/>
      <c r="S286" s="55"/>
      <c r="T286" s="56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T286" s="14" t="s">
        <v>129</v>
      </c>
      <c r="AU286" s="14" t="s">
        <v>89</v>
      </c>
    </row>
    <row r="287" spans="1:65" s="2" customFormat="1" ht="21.75" customHeight="1">
      <c r="A287" s="29"/>
      <c r="B287" s="137"/>
      <c r="C287" s="138" t="s">
        <v>528</v>
      </c>
      <c r="D287" s="138" t="s">
        <v>123</v>
      </c>
      <c r="E287" s="139" t="s">
        <v>529</v>
      </c>
      <c r="F287" s="140" t="s">
        <v>530</v>
      </c>
      <c r="G287" s="141" t="s">
        <v>153</v>
      </c>
      <c r="H287" s="142">
        <v>72</v>
      </c>
      <c r="I287" s="143"/>
      <c r="J287" s="144">
        <f>ROUND(I287*H287,2)</f>
        <v>0</v>
      </c>
      <c r="K287" s="145"/>
      <c r="L287" s="30"/>
      <c r="M287" s="146" t="s">
        <v>1</v>
      </c>
      <c r="N287" s="147" t="s">
        <v>46</v>
      </c>
      <c r="O287" s="55"/>
      <c r="P287" s="148">
        <f>O287*H287</f>
        <v>0</v>
      </c>
      <c r="Q287" s="148">
        <v>0</v>
      </c>
      <c r="R287" s="148">
        <f>Q287*H287</f>
        <v>0</v>
      </c>
      <c r="S287" s="148">
        <v>0</v>
      </c>
      <c r="T287" s="149">
        <f>S287*H287</f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50" t="s">
        <v>21</v>
      </c>
      <c r="AT287" s="150" t="s">
        <v>123</v>
      </c>
      <c r="AU287" s="150" t="s">
        <v>89</v>
      </c>
      <c r="AY287" s="14" t="s">
        <v>118</v>
      </c>
      <c r="BE287" s="151">
        <f>IF(N287="základní",J287,0)</f>
        <v>0</v>
      </c>
      <c r="BF287" s="151">
        <f>IF(N287="snížená",J287,0)</f>
        <v>0</v>
      </c>
      <c r="BG287" s="151">
        <f>IF(N287="zákl. přenesená",J287,0)</f>
        <v>0</v>
      </c>
      <c r="BH287" s="151">
        <f>IF(N287="sníž. přenesená",J287,0)</f>
        <v>0</v>
      </c>
      <c r="BI287" s="151">
        <f>IF(N287="nulová",J287,0)</f>
        <v>0</v>
      </c>
      <c r="BJ287" s="14" t="s">
        <v>21</v>
      </c>
      <c r="BK287" s="151">
        <f>ROUND(I287*H287,2)</f>
        <v>0</v>
      </c>
      <c r="BL287" s="14" t="s">
        <v>21</v>
      </c>
      <c r="BM287" s="150" t="s">
        <v>531</v>
      </c>
    </row>
    <row r="288" spans="1:65" s="2" customFormat="1">
      <c r="A288" s="29"/>
      <c r="B288" s="30"/>
      <c r="C288" s="29"/>
      <c r="D288" s="152" t="s">
        <v>129</v>
      </c>
      <c r="E288" s="29"/>
      <c r="F288" s="153" t="s">
        <v>532</v>
      </c>
      <c r="G288" s="29"/>
      <c r="H288" s="29"/>
      <c r="I288" s="154"/>
      <c r="J288" s="29"/>
      <c r="K288" s="29"/>
      <c r="L288" s="30"/>
      <c r="M288" s="155"/>
      <c r="N288" s="156"/>
      <c r="O288" s="55"/>
      <c r="P288" s="55"/>
      <c r="Q288" s="55"/>
      <c r="R288" s="55"/>
      <c r="S288" s="55"/>
      <c r="T288" s="56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T288" s="14" t="s">
        <v>129</v>
      </c>
      <c r="AU288" s="14" t="s">
        <v>89</v>
      </c>
    </row>
    <row r="289" spans="1:65" s="2" customFormat="1" ht="16.5" customHeight="1">
      <c r="A289" s="29"/>
      <c r="B289" s="137"/>
      <c r="C289" s="138" t="s">
        <v>533</v>
      </c>
      <c r="D289" s="138" t="s">
        <v>123</v>
      </c>
      <c r="E289" s="139" t="s">
        <v>534</v>
      </c>
      <c r="F289" s="140" t="s">
        <v>535</v>
      </c>
      <c r="G289" s="141" t="s">
        <v>153</v>
      </c>
      <c r="H289" s="142">
        <v>842</v>
      </c>
      <c r="I289" s="143"/>
      <c r="J289" s="144">
        <f>ROUND(I289*H289,2)</f>
        <v>0</v>
      </c>
      <c r="K289" s="145"/>
      <c r="L289" s="30"/>
      <c r="M289" s="146" t="s">
        <v>1</v>
      </c>
      <c r="N289" s="147" t="s">
        <v>46</v>
      </c>
      <c r="O289" s="55"/>
      <c r="P289" s="148">
        <f>O289*H289</f>
        <v>0</v>
      </c>
      <c r="Q289" s="148">
        <v>0</v>
      </c>
      <c r="R289" s="148">
        <f>Q289*H289</f>
        <v>0</v>
      </c>
      <c r="S289" s="148">
        <v>0</v>
      </c>
      <c r="T289" s="149">
        <f>S289*H289</f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50" t="s">
        <v>21</v>
      </c>
      <c r="AT289" s="150" t="s">
        <v>123</v>
      </c>
      <c r="AU289" s="150" t="s">
        <v>89</v>
      </c>
      <c r="AY289" s="14" t="s">
        <v>118</v>
      </c>
      <c r="BE289" s="151">
        <f>IF(N289="základní",J289,0)</f>
        <v>0</v>
      </c>
      <c r="BF289" s="151">
        <f>IF(N289="snížená",J289,0)</f>
        <v>0</v>
      </c>
      <c r="BG289" s="151">
        <f>IF(N289="zákl. přenesená",J289,0)</f>
        <v>0</v>
      </c>
      <c r="BH289" s="151">
        <f>IF(N289="sníž. přenesená",J289,0)</f>
        <v>0</v>
      </c>
      <c r="BI289" s="151">
        <f>IF(N289="nulová",J289,0)</f>
        <v>0</v>
      </c>
      <c r="BJ289" s="14" t="s">
        <v>21</v>
      </c>
      <c r="BK289" s="151">
        <f>ROUND(I289*H289,2)</f>
        <v>0</v>
      </c>
      <c r="BL289" s="14" t="s">
        <v>21</v>
      </c>
      <c r="BM289" s="150" t="s">
        <v>536</v>
      </c>
    </row>
    <row r="290" spans="1:65" s="2" customFormat="1">
      <c r="A290" s="29"/>
      <c r="B290" s="30"/>
      <c r="C290" s="29"/>
      <c r="D290" s="152" t="s">
        <v>129</v>
      </c>
      <c r="E290" s="29"/>
      <c r="F290" s="153" t="s">
        <v>537</v>
      </c>
      <c r="G290" s="29"/>
      <c r="H290" s="29"/>
      <c r="I290" s="154"/>
      <c r="J290" s="29"/>
      <c r="K290" s="29"/>
      <c r="L290" s="30"/>
      <c r="M290" s="155"/>
      <c r="N290" s="156"/>
      <c r="O290" s="55"/>
      <c r="P290" s="55"/>
      <c r="Q290" s="55"/>
      <c r="R290" s="55"/>
      <c r="S290" s="55"/>
      <c r="T290" s="56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T290" s="14" t="s">
        <v>129</v>
      </c>
      <c r="AU290" s="14" t="s">
        <v>89</v>
      </c>
    </row>
    <row r="291" spans="1:65" s="2" customFormat="1" ht="16.5" customHeight="1">
      <c r="A291" s="29"/>
      <c r="B291" s="137"/>
      <c r="C291" s="138" t="s">
        <v>538</v>
      </c>
      <c r="D291" s="138" t="s">
        <v>123</v>
      </c>
      <c r="E291" s="139" t="s">
        <v>539</v>
      </c>
      <c r="F291" s="140" t="s">
        <v>540</v>
      </c>
      <c r="G291" s="141" t="s">
        <v>217</v>
      </c>
      <c r="H291" s="142">
        <v>9</v>
      </c>
      <c r="I291" s="143"/>
      <c r="J291" s="144">
        <f>ROUND(I291*H291,2)</f>
        <v>0</v>
      </c>
      <c r="K291" s="145"/>
      <c r="L291" s="30"/>
      <c r="M291" s="146" t="s">
        <v>1</v>
      </c>
      <c r="N291" s="147" t="s">
        <v>46</v>
      </c>
      <c r="O291" s="55"/>
      <c r="P291" s="148">
        <f>O291*H291</f>
        <v>0</v>
      </c>
      <c r="Q291" s="148">
        <v>0</v>
      </c>
      <c r="R291" s="148">
        <f>Q291*H291</f>
        <v>0</v>
      </c>
      <c r="S291" s="148">
        <v>0</v>
      </c>
      <c r="T291" s="149">
        <f>S291*H291</f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50" t="s">
        <v>154</v>
      </c>
      <c r="AT291" s="150" t="s">
        <v>123</v>
      </c>
      <c r="AU291" s="150" t="s">
        <v>89</v>
      </c>
      <c r="AY291" s="14" t="s">
        <v>118</v>
      </c>
      <c r="BE291" s="151">
        <f>IF(N291="základní",J291,0)</f>
        <v>0</v>
      </c>
      <c r="BF291" s="151">
        <f>IF(N291="snížená",J291,0)</f>
        <v>0</v>
      </c>
      <c r="BG291" s="151">
        <f>IF(N291="zákl. přenesená",J291,0)</f>
        <v>0</v>
      </c>
      <c r="BH291" s="151">
        <f>IF(N291="sníž. přenesená",J291,0)</f>
        <v>0</v>
      </c>
      <c r="BI291" s="151">
        <f>IF(N291="nulová",J291,0)</f>
        <v>0</v>
      </c>
      <c r="BJ291" s="14" t="s">
        <v>21</v>
      </c>
      <c r="BK291" s="151">
        <f>ROUND(I291*H291,2)</f>
        <v>0</v>
      </c>
      <c r="BL291" s="14" t="s">
        <v>154</v>
      </c>
      <c r="BM291" s="150" t="s">
        <v>541</v>
      </c>
    </row>
    <row r="292" spans="1:65" s="2" customFormat="1">
      <c r="A292" s="29"/>
      <c r="B292" s="30"/>
      <c r="C292" s="29"/>
      <c r="D292" s="152" t="s">
        <v>129</v>
      </c>
      <c r="E292" s="29"/>
      <c r="F292" s="153" t="s">
        <v>540</v>
      </c>
      <c r="G292" s="29"/>
      <c r="H292" s="29"/>
      <c r="I292" s="154"/>
      <c r="J292" s="29"/>
      <c r="K292" s="29"/>
      <c r="L292" s="30"/>
      <c r="M292" s="155"/>
      <c r="N292" s="156"/>
      <c r="O292" s="55"/>
      <c r="P292" s="55"/>
      <c r="Q292" s="55"/>
      <c r="R292" s="55"/>
      <c r="S292" s="55"/>
      <c r="T292" s="56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T292" s="14" t="s">
        <v>129</v>
      </c>
      <c r="AU292" s="14" t="s">
        <v>89</v>
      </c>
    </row>
    <row r="293" spans="1:65" s="2" customFormat="1" ht="16.5" customHeight="1">
      <c r="A293" s="29"/>
      <c r="B293" s="137"/>
      <c r="C293" s="138" t="s">
        <v>542</v>
      </c>
      <c r="D293" s="138" t="s">
        <v>123</v>
      </c>
      <c r="E293" s="139" t="s">
        <v>543</v>
      </c>
      <c r="F293" s="140" t="s">
        <v>544</v>
      </c>
      <c r="G293" s="141" t="s">
        <v>217</v>
      </c>
      <c r="H293" s="142">
        <v>1</v>
      </c>
      <c r="I293" s="143"/>
      <c r="J293" s="144">
        <f>ROUND(I293*H293,2)</f>
        <v>0</v>
      </c>
      <c r="K293" s="145"/>
      <c r="L293" s="30"/>
      <c r="M293" s="146" t="s">
        <v>1</v>
      </c>
      <c r="N293" s="147" t="s">
        <v>46</v>
      </c>
      <c r="O293" s="55"/>
      <c r="P293" s="148">
        <f>O293*H293</f>
        <v>0</v>
      </c>
      <c r="Q293" s="148">
        <v>0</v>
      </c>
      <c r="R293" s="148">
        <f>Q293*H293</f>
        <v>0</v>
      </c>
      <c r="S293" s="148">
        <v>0</v>
      </c>
      <c r="T293" s="149">
        <f>S293*H293</f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50" t="s">
        <v>154</v>
      </c>
      <c r="AT293" s="150" t="s">
        <v>123</v>
      </c>
      <c r="AU293" s="150" t="s">
        <v>89</v>
      </c>
      <c r="AY293" s="14" t="s">
        <v>118</v>
      </c>
      <c r="BE293" s="151">
        <f>IF(N293="základní",J293,0)</f>
        <v>0</v>
      </c>
      <c r="BF293" s="151">
        <f>IF(N293="snížená",J293,0)</f>
        <v>0</v>
      </c>
      <c r="BG293" s="151">
        <f>IF(N293="zákl. přenesená",J293,0)</f>
        <v>0</v>
      </c>
      <c r="BH293" s="151">
        <f>IF(N293="sníž. přenesená",J293,0)</f>
        <v>0</v>
      </c>
      <c r="BI293" s="151">
        <f>IF(N293="nulová",J293,0)</f>
        <v>0</v>
      </c>
      <c r="BJ293" s="14" t="s">
        <v>21</v>
      </c>
      <c r="BK293" s="151">
        <f>ROUND(I293*H293,2)</f>
        <v>0</v>
      </c>
      <c r="BL293" s="14" t="s">
        <v>154</v>
      </c>
      <c r="BM293" s="150" t="s">
        <v>545</v>
      </c>
    </row>
    <row r="294" spans="1:65" s="2" customFormat="1">
      <c r="A294" s="29"/>
      <c r="B294" s="30"/>
      <c r="C294" s="29"/>
      <c r="D294" s="152" t="s">
        <v>129</v>
      </c>
      <c r="E294" s="29"/>
      <c r="F294" s="153" t="s">
        <v>544</v>
      </c>
      <c r="G294" s="29"/>
      <c r="H294" s="29"/>
      <c r="I294" s="154"/>
      <c r="J294" s="29"/>
      <c r="K294" s="29"/>
      <c r="L294" s="30"/>
      <c r="M294" s="168"/>
      <c r="N294" s="169"/>
      <c r="O294" s="170"/>
      <c r="P294" s="170"/>
      <c r="Q294" s="170"/>
      <c r="R294" s="170"/>
      <c r="S294" s="170"/>
      <c r="T294" s="171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T294" s="14" t="s">
        <v>129</v>
      </c>
      <c r="AU294" s="14" t="s">
        <v>89</v>
      </c>
    </row>
    <row r="295" spans="1:65" s="2" customFormat="1" ht="6.95" customHeight="1">
      <c r="A295" s="29"/>
      <c r="B295" s="44"/>
      <c r="C295" s="45"/>
      <c r="D295" s="45"/>
      <c r="E295" s="45"/>
      <c r="F295" s="45"/>
      <c r="G295" s="45"/>
      <c r="H295" s="45"/>
      <c r="I295" s="45"/>
      <c r="J295" s="45"/>
      <c r="K295" s="45"/>
      <c r="L295" s="30"/>
      <c r="M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</row>
  </sheetData>
  <autoFilter ref="C120:K294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22014.2 - DPS150.2 rozvod...</vt:lpstr>
      <vt:lpstr>'22014.2 - DPS150.2 rozvod...'!Názvy_tisku</vt:lpstr>
      <vt:lpstr>'Rekapitulace stavby'!Názvy_tisku</vt:lpstr>
      <vt:lpstr>'22014.2 - DPS150.2 rozvod...'!Oblast_tisku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Korecký Pavel</dc:creator>
  <cp:lastModifiedBy>Biedermann Jiří</cp:lastModifiedBy>
  <dcterms:created xsi:type="dcterms:W3CDTF">2023-09-05T09:22:26Z</dcterms:created>
  <dcterms:modified xsi:type="dcterms:W3CDTF">2023-09-05T14:28:43Z</dcterms:modified>
</cp:coreProperties>
</file>